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_R_Neumann\Desktop\RWK Kr. 7400\RWKL K r e i s 74\RWK 2019\"/>
    </mc:Choice>
  </mc:AlternateContent>
  <bookViews>
    <workbookView xWindow="0" yWindow="0" windowWidth="17280" windowHeight="7236"/>
  </bookViews>
  <sheets>
    <sheet name="Tabelle1" sheetId="1" r:id="rId1"/>
  </sheets>
  <definedNames>
    <definedName name="_xlnm.Print_Area" localSheetId="0">Tabelle1!$A$1:$J$247</definedName>
  </definedNames>
  <calcPr calcId="152511"/>
  <extLst>
    <ext xmlns:x14="http://schemas.microsoft.com/office/spreadsheetml/2009/9/main" uri="{79F54976-1DA5-4618-B147-4CDE4B953A38}">
      <x14:workbookPr defaultImageDpi="150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9" i="1" l="1"/>
  <c r="I130" i="1"/>
  <c r="I131" i="1"/>
  <c r="I136" i="1"/>
  <c r="I140" i="1"/>
  <c r="I141" i="1"/>
  <c r="I145" i="1"/>
  <c r="I146" i="1"/>
  <c r="I147" i="1"/>
  <c r="J247" i="1" l="1"/>
  <c r="J246" i="1"/>
  <c r="J245" i="1"/>
  <c r="J240" i="1"/>
  <c r="J239" i="1"/>
  <c r="J238" i="1"/>
  <c r="J232" i="1" l="1"/>
  <c r="J231" i="1"/>
  <c r="J230" i="1"/>
  <c r="J226" i="1"/>
  <c r="J222" i="1"/>
  <c r="J218" i="1"/>
  <c r="J217" i="1"/>
  <c r="J216" i="1"/>
  <c r="J212" i="1"/>
  <c r="J211" i="1"/>
  <c r="J210" i="1"/>
  <c r="J206" i="1"/>
  <c r="J205" i="1"/>
  <c r="J204" i="1"/>
  <c r="J200" i="1"/>
  <c r="J199" i="1"/>
  <c r="J198" i="1"/>
  <c r="J184" i="1"/>
  <c r="J183" i="1"/>
  <c r="J182" i="1"/>
  <c r="J177" i="1"/>
  <c r="J176" i="1"/>
  <c r="J175" i="1"/>
  <c r="H147" i="1" l="1"/>
  <c r="H146" i="1"/>
  <c r="H145" i="1"/>
  <c r="H141" i="1"/>
  <c r="H140" i="1"/>
  <c r="H136" i="1"/>
  <c r="H131" i="1"/>
  <c r="H130" i="1"/>
  <c r="H129" i="1"/>
  <c r="J95" i="1" l="1"/>
  <c r="J94" i="1"/>
  <c r="J93" i="1"/>
  <c r="J89" i="1"/>
  <c r="J86" i="1"/>
  <c r="J82" i="1"/>
  <c r="J81" i="1"/>
  <c r="J76" i="1"/>
  <c r="J72" i="1"/>
  <c r="J71" i="1"/>
  <c r="J70" i="1"/>
  <c r="J66" i="1"/>
  <c r="J65" i="1"/>
  <c r="J60" i="1"/>
  <c r="J59" i="1"/>
  <c r="J58" i="1"/>
  <c r="J52" i="1" l="1"/>
  <c r="J48" i="1"/>
  <c r="J44" i="1"/>
  <c r="J43" i="1"/>
  <c r="J39" i="1"/>
  <c r="J38" i="1"/>
  <c r="J37" i="1"/>
  <c r="J33" i="1"/>
  <c r="J32" i="1"/>
  <c r="J28" i="1"/>
  <c r="J24" i="1"/>
  <c r="J20" i="1"/>
  <c r="J19" i="1"/>
  <c r="J18" i="1"/>
  <c r="J14" i="1"/>
  <c r="J13" i="1"/>
  <c r="J12" i="1"/>
  <c r="J7" i="1"/>
  <c r="J6" i="1"/>
  <c r="J5" i="1"/>
</calcChain>
</file>

<file path=xl/sharedStrings.xml><?xml version="1.0" encoding="utf-8"?>
<sst xmlns="http://schemas.openxmlformats.org/spreadsheetml/2006/main" count="511" uniqueCount="215">
  <si>
    <t xml:space="preserve">Luftgewehr </t>
  </si>
  <si>
    <t>Mannschaften</t>
  </si>
  <si>
    <t>Herren</t>
  </si>
  <si>
    <t>Rundenwettkampf Nr.</t>
  </si>
  <si>
    <t>1.10.10</t>
  </si>
  <si>
    <t>Rang</t>
  </si>
  <si>
    <t>Verein</t>
  </si>
  <si>
    <t xml:space="preserve"> </t>
  </si>
  <si>
    <t>gesamt</t>
  </si>
  <si>
    <t>Schnitt</t>
  </si>
  <si>
    <t>SSV Lenne e. V. 1</t>
  </si>
  <si>
    <t xml:space="preserve">St. Michael Olsberg </t>
  </si>
  <si>
    <t xml:space="preserve">St. Antonius Ostwig </t>
  </si>
  <si>
    <t>Einzelschützen</t>
  </si>
  <si>
    <t>Herren I (21 - 40)</t>
  </si>
  <si>
    <t>Schütze</t>
  </si>
  <si>
    <t>Vogt, Kevin</t>
  </si>
  <si>
    <t>SSV Lenne e.V.</t>
  </si>
  <si>
    <t>Vornweg, Tobias</t>
  </si>
  <si>
    <t>SSG Wenholthausen</t>
  </si>
  <si>
    <t>Waßmuth, Niklas</t>
  </si>
  <si>
    <t>St. Engelbertus Medelon</t>
  </si>
  <si>
    <t>Herren II (41 - 50)</t>
  </si>
  <si>
    <t>1.10.12</t>
  </si>
  <si>
    <t>Klamandt, Christian</t>
  </si>
  <si>
    <t>St. Antonius Ostwig</t>
  </si>
  <si>
    <t>Köper, Boris</t>
  </si>
  <si>
    <t>Schröder, Björn</t>
  </si>
  <si>
    <t>St. Severinus Calle</t>
  </si>
  <si>
    <r>
      <t xml:space="preserve">Schülerklasse </t>
    </r>
    <r>
      <rPr>
        <b/>
        <sz val="14"/>
        <color indexed="60"/>
        <rFont val="Arial"/>
        <family val="2"/>
      </rPr>
      <t>(</t>
    </r>
    <r>
      <rPr>
        <b/>
        <sz val="14"/>
        <color rgb="FFFF0000"/>
        <rFont val="Arial"/>
        <family val="2"/>
      </rPr>
      <t>w</t>
    </r>
    <r>
      <rPr>
        <b/>
        <sz val="14"/>
        <rFont val="Arial"/>
        <family val="2"/>
      </rPr>
      <t xml:space="preserve">) </t>
    </r>
  </si>
  <si>
    <t>1.10.21</t>
  </si>
  <si>
    <t>Altbrod, Lisa</t>
  </si>
  <si>
    <r>
      <t>Jugendklasse (</t>
    </r>
    <r>
      <rPr>
        <b/>
        <sz val="14"/>
        <color indexed="60"/>
        <rFont val="Arial"/>
        <family val="2"/>
      </rPr>
      <t>m</t>
    </r>
    <r>
      <rPr>
        <b/>
        <sz val="14"/>
        <rFont val="Arial"/>
        <family val="2"/>
      </rPr>
      <t>) (15 - 16)</t>
    </r>
  </si>
  <si>
    <t>1.10.30</t>
  </si>
  <si>
    <t>Rickert, Julian</t>
  </si>
  <si>
    <t>SG Meschede-Nord</t>
  </si>
  <si>
    <r>
      <t>Jugendklasse (</t>
    </r>
    <r>
      <rPr>
        <b/>
        <sz val="14"/>
        <color indexed="60"/>
        <rFont val="Arial"/>
        <family val="2"/>
      </rPr>
      <t>w</t>
    </r>
    <r>
      <rPr>
        <b/>
        <sz val="14"/>
        <rFont val="Arial"/>
        <family val="2"/>
      </rPr>
      <t>) (15 - 16)</t>
    </r>
  </si>
  <si>
    <t>1.10.31</t>
  </si>
  <si>
    <t>Schützin</t>
  </si>
  <si>
    <t>Harm, Jana</t>
  </si>
  <si>
    <t>Köper, Franziska</t>
  </si>
  <si>
    <t>SSG  Wenholthausen</t>
  </si>
  <si>
    <r>
      <t>Junioren I (</t>
    </r>
    <r>
      <rPr>
        <b/>
        <sz val="14"/>
        <color indexed="60"/>
        <rFont val="Arial"/>
        <family val="2"/>
      </rPr>
      <t>m</t>
    </r>
    <r>
      <rPr>
        <b/>
        <sz val="14"/>
        <color indexed="8"/>
        <rFont val="Arial"/>
        <family val="2"/>
      </rPr>
      <t>) (19 - 20)</t>
    </r>
  </si>
  <si>
    <t>1.10.40</t>
  </si>
  <si>
    <t>Schneider, Johannes</t>
  </si>
  <si>
    <t>St. Mich. Olsberg</t>
  </si>
  <si>
    <t>Böhner, Stephan</t>
  </si>
  <si>
    <t>Feldmann, Elias</t>
  </si>
  <si>
    <t>SpSch. Eslohe</t>
  </si>
  <si>
    <t>*Ringabzug wg. Fristüberschreitung</t>
  </si>
  <si>
    <r>
      <t>Junioren II (</t>
    </r>
    <r>
      <rPr>
        <b/>
        <sz val="14"/>
        <color indexed="60"/>
        <rFont val="Arial"/>
        <family val="2"/>
      </rPr>
      <t>m</t>
    </r>
    <r>
      <rPr>
        <b/>
        <sz val="14"/>
        <color indexed="8"/>
        <rFont val="Arial"/>
        <family val="2"/>
      </rPr>
      <t>) (17 - 18)</t>
    </r>
  </si>
  <si>
    <t>1.10.42</t>
  </si>
  <si>
    <t>Klauke, Tim-Uwe</t>
  </si>
  <si>
    <t>Liapis, Alexandros</t>
  </si>
  <si>
    <r>
      <t>Juniorinnen B (</t>
    </r>
    <r>
      <rPr>
        <b/>
        <sz val="14"/>
        <color indexed="60"/>
        <rFont val="Arial"/>
        <family val="2"/>
      </rPr>
      <t>w</t>
    </r>
    <r>
      <rPr>
        <b/>
        <sz val="14"/>
        <color indexed="8"/>
        <rFont val="Arial"/>
        <family val="2"/>
      </rPr>
      <t xml:space="preserve">) </t>
    </r>
  </si>
  <si>
    <t>1.10.43</t>
  </si>
  <si>
    <r>
      <t>Juniorinnen II (</t>
    </r>
    <r>
      <rPr>
        <b/>
        <sz val="14"/>
        <color indexed="60"/>
        <rFont val="Arial"/>
        <family val="2"/>
      </rPr>
      <t>w</t>
    </r>
    <r>
      <rPr>
        <b/>
        <sz val="14"/>
        <color indexed="8"/>
        <rFont val="Arial"/>
        <family val="2"/>
      </rPr>
      <t>) (17 - 18)</t>
    </r>
  </si>
  <si>
    <t>Wiese, Henrike</t>
  </si>
  <si>
    <t>Luftpistole</t>
  </si>
  <si>
    <t>Mannschaften offene Klasse</t>
  </si>
  <si>
    <t xml:space="preserve">2.10. </t>
  </si>
  <si>
    <t xml:space="preserve">        Verein</t>
  </si>
  <si>
    <t>SSG Bad Fredeburg</t>
  </si>
  <si>
    <t>KKSV Heinrichsthal</t>
  </si>
  <si>
    <t>2.10.10</t>
  </si>
  <si>
    <t>Name, Vorname</t>
  </si>
  <si>
    <t>Stracke, Timo</t>
  </si>
  <si>
    <t>Gördes, Julian</t>
  </si>
  <si>
    <t>2.10.12</t>
  </si>
  <si>
    <t>Priwitzer, Thomas</t>
  </si>
  <si>
    <t>SGes Winterberg</t>
  </si>
  <si>
    <t>Entian, Thorsten</t>
  </si>
  <si>
    <t>Bieker, Dirk</t>
  </si>
  <si>
    <t>Schülerklasse (m) (&lt; - 14)</t>
  </si>
  <si>
    <t>Rundenwettkampf-Nr.</t>
  </si>
  <si>
    <t>2.10.20</t>
  </si>
  <si>
    <t>Wünsche, Aron</t>
  </si>
  <si>
    <t xml:space="preserve"> Jugendklasse (m) (15 - 16)</t>
  </si>
  <si>
    <t>2.10.30</t>
  </si>
  <si>
    <r>
      <t xml:space="preserve"> Jugendklasse (</t>
    </r>
    <r>
      <rPr>
        <b/>
        <sz val="14"/>
        <color rgb="FFFF0000"/>
        <rFont val="Arial"/>
        <family val="2"/>
      </rPr>
      <t>w</t>
    </r>
    <r>
      <rPr>
        <b/>
        <sz val="14"/>
        <rFont val="Arial"/>
        <family val="2"/>
      </rPr>
      <t>) (15 - 16)</t>
    </r>
  </si>
  <si>
    <t>2.10.31</t>
  </si>
  <si>
    <t>Schürmann, Clara</t>
  </si>
  <si>
    <t>Jugendklasse (m) (15 - 16)</t>
  </si>
  <si>
    <t>Martin, Richard</t>
  </si>
  <si>
    <t>St. Hub. Brilon</t>
  </si>
  <si>
    <t xml:space="preserve"> Junioren II (m) (17 - 18)</t>
  </si>
  <si>
    <t>2.10.42</t>
  </si>
  <si>
    <t>Hartmann, Erik</t>
  </si>
  <si>
    <t>Schleifstein, Marian</t>
  </si>
  <si>
    <t>SSG Schmallenberg</t>
  </si>
  <si>
    <t>Dombach, Julian</t>
  </si>
  <si>
    <t xml:space="preserve"> Damen II (41 - 50)</t>
  </si>
  <si>
    <t>2.10.13</t>
  </si>
  <si>
    <t>Daus, Bernadette</t>
  </si>
  <si>
    <t xml:space="preserve"> Senioren II  </t>
  </si>
  <si>
    <t>2.10.62</t>
  </si>
  <si>
    <t xml:space="preserve"> Damen-Altersklasse </t>
  </si>
  <si>
    <t>2.10.51</t>
  </si>
  <si>
    <t>Herren III (51 - 60)</t>
  </si>
  <si>
    <t>2.10.14</t>
  </si>
  <si>
    <t>Dombach, Ulrich</t>
  </si>
  <si>
    <t>Hänel, Manfred</t>
  </si>
  <si>
    <t>Büngener, Georg</t>
  </si>
  <si>
    <t xml:space="preserve"> Damen III (51 - 60)</t>
  </si>
  <si>
    <t>2.10.15</t>
  </si>
  <si>
    <t>Schmidt, Silke</t>
  </si>
  <si>
    <t>St. Michael Olsberg</t>
  </si>
  <si>
    <t>Damen III (51 - 60)</t>
  </si>
  <si>
    <t>Herren IV (61 -70)</t>
  </si>
  <si>
    <t>2.10.16</t>
  </si>
  <si>
    <t xml:space="preserve">Entian, Georg </t>
  </si>
  <si>
    <t>Henning Neumann</t>
  </si>
  <si>
    <t>St. Hubertus Brilon</t>
  </si>
  <si>
    <t>1.41.50</t>
  </si>
  <si>
    <t>St. Hubertus Brilon I</t>
  </si>
  <si>
    <t xml:space="preserve">St. Anna Nuttlar I </t>
  </si>
  <si>
    <t>St. Hubertus Brilon II</t>
  </si>
  <si>
    <t>KK-Gewehr Auflage</t>
  </si>
  <si>
    <t>Herren (35-50)</t>
  </si>
  <si>
    <t>1.41.10</t>
  </si>
  <si>
    <t>Stevenson-Silva, Marcel</t>
  </si>
  <si>
    <t>St. Anna Nuttlar</t>
  </si>
  <si>
    <t>Seniorinnen I (51-65)</t>
  </si>
  <si>
    <t>1.41.71</t>
  </si>
  <si>
    <t>Dürwald, Silke</t>
  </si>
  <si>
    <t>St. Hub. Brilon II</t>
  </si>
  <si>
    <t>Rita Neumann</t>
  </si>
  <si>
    <t xml:space="preserve"> Senioren II (61-65)</t>
  </si>
  <si>
    <t>1.41.72</t>
  </si>
  <si>
    <t>Knillmann, Armin</t>
  </si>
  <si>
    <t>St. Hub. Brilon I</t>
  </si>
  <si>
    <t>Berndt, Joachim</t>
  </si>
  <si>
    <t>St. Hub. Brilon III</t>
  </si>
  <si>
    <t>Himmelrath, Rudolf</t>
  </si>
  <si>
    <t xml:space="preserve"> Senioren III (66-99)</t>
  </si>
  <si>
    <t>1.41.74</t>
  </si>
  <si>
    <t>Stephan Helm</t>
  </si>
  <si>
    <t>St. Anna Nuttlar III</t>
  </si>
  <si>
    <t>Seniorinnen III (66-70)</t>
  </si>
  <si>
    <t>1.41.75</t>
  </si>
  <si>
    <t>Konheusler, Rosi</t>
  </si>
  <si>
    <t xml:space="preserve">St. Hub. Brilon </t>
  </si>
  <si>
    <t>Elisabeth Moldenhauer</t>
  </si>
  <si>
    <t xml:space="preserve"> Senioren IV (71-75)</t>
  </si>
  <si>
    <t>1.41.76</t>
  </si>
  <si>
    <t>Volker Lemke</t>
  </si>
  <si>
    <t>St. Anna Nuttlar I</t>
  </si>
  <si>
    <t>Richter, Erwin</t>
  </si>
  <si>
    <t xml:space="preserve">St. Anna Nuttlar </t>
  </si>
  <si>
    <t>Bernd Schrader</t>
  </si>
  <si>
    <t xml:space="preserve"> Senioren V (76- &gt;)</t>
  </si>
  <si>
    <t>1.41.78</t>
  </si>
  <si>
    <t>Karl-Peter Konheusler</t>
  </si>
  <si>
    <t>Franz Wenzel</t>
  </si>
  <si>
    <t>Volker Moldenhauer</t>
  </si>
  <si>
    <t>offene Klasse 35+</t>
  </si>
  <si>
    <t>1.11.10</t>
  </si>
  <si>
    <t>SG Meschede-Nord 1</t>
  </si>
  <si>
    <t>SpSch St. Hub. Brilon 1</t>
  </si>
  <si>
    <t>St. Anna Nuttlar 1</t>
  </si>
  <si>
    <t>Luftgewehr Auflage</t>
  </si>
  <si>
    <t>Herren (35 - 50)</t>
  </si>
  <si>
    <t>Schleifstein, Markus</t>
  </si>
  <si>
    <t>Vogt, Tobias</t>
  </si>
  <si>
    <t>Wollmeiner, Frank</t>
  </si>
  <si>
    <t>Damen (35 - 50)</t>
  </si>
  <si>
    <t>1.11.11</t>
  </si>
  <si>
    <t>Pieper, Michaela</t>
  </si>
  <si>
    <t>St. Mich. Grevenstein</t>
  </si>
  <si>
    <t xml:space="preserve">Senioren I (51 - 60) </t>
  </si>
  <si>
    <t>1.11.70</t>
  </si>
  <si>
    <t>Adams, Jürgen</t>
  </si>
  <si>
    <t>SG Meschede-Nord I</t>
  </si>
  <si>
    <t>Nüse, Stephan</t>
  </si>
  <si>
    <t>Falke, Markus</t>
  </si>
  <si>
    <t>Seniorinnen I (51 - 65)</t>
  </si>
  <si>
    <t>1.11.71</t>
  </si>
  <si>
    <t>Himmelrath, Ursula</t>
  </si>
  <si>
    <t>St. Hub. Brilon 3</t>
  </si>
  <si>
    <t>Wigard, Bärbel</t>
  </si>
  <si>
    <t xml:space="preserve">Senioren II (61 - 65) </t>
  </si>
  <si>
    <t>1.11.72</t>
  </si>
  <si>
    <t>Nüse, Reinhold</t>
  </si>
  <si>
    <t xml:space="preserve">SpSch. St. Hub. Brilon </t>
  </si>
  <si>
    <t>SpSch. St. Hub. Brilon 1</t>
  </si>
  <si>
    <t>Weber, Dieter</t>
  </si>
  <si>
    <t xml:space="preserve">Senioren III (66 - 70) </t>
  </si>
  <si>
    <t>1.11.74</t>
  </si>
  <si>
    <t xml:space="preserve">Starfinger, Bernd </t>
  </si>
  <si>
    <t xml:space="preserve">Pezzullo, Vincenzzo </t>
  </si>
  <si>
    <t xml:space="preserve">Neumann, Henning </t>
  </si>
  <si>
    <t>SpSch. St. Hub. Brilon 4</t>
  </si>
  <si>
    <t>Seniorinnen III (66 -99)</t>
  </si>
  <si>
    <t>1.11.75</t>
  </si>
  <si>
    <t xml:space="preserve">Moldenhauer, Elisabeth </t>
  </si>
  <si>
    <t>Dohle, Adelheid</t>
  </si>
  <si>
    <t>SpSch. St. Hub. Brilon 2</t>
  </si>
  <si>
    <t xml:space="preserve">Senioren IV (71 - 75) </t>
  </si>
  <si>
    <t>1.11.76</t>
  </si>
  <si>
    <t xml:space="preserve">Richter, Erwin </t>
  </si>
  <si>
    <t>SG Meschede-Nord 3</t>
  </si>
  <si>
    <t xml:space="preserve">Seniorinnen IV (71 - 75) </t>
  </si>
  <si>
    <t>1.11.77</t>
  </si>
  <si>
    <t xml:space="preserve">Senioren V (76 - &gt;) </t>
  </si>
  <si>
    <t>1.11.78</t>
  </si>
  <si>
    <t xml:space="preserve">Moldenhauer, Volker </t>
  </si>
  <si>
    <t>Konheusler, Karl-Peter</t>
  </si>
  <si>
    <t>Dohle, Ferdi</t>
  </si>
  <si>
    <t>St. Hub. Brilon 2</t>
  </si>
  <si>
    <t>Luftpistole Auflage  35+</t>
  </si>
  <si>
    <t>2.11.70</t>
  </si>
  <si>
    <t>Luftpistole Auflage - offene Klasse 35+</t>
  </si>
  <si>
    <t>Name</t>
  </si>
  <si>
    <t>Dombach, Andreas</t>
  </si>
  <si>
    <t>Luftpistole Auflage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</si>
</sst>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>
    <font>
      <sz val="12"/>
      <color theme="1"/>
      <name val="Arial"/>
      <family val="2"/>
    </font>
    <font>
      <sz val="10"/>
      <name val="Abadi MT Condensed Light"/>
      <family val="2"/>
    </font>
    <font>
      <b/>
      <u val="double"/>
      <sz val="16"/>
      <name val="Abadi MT Condensed Light"/>
    </font>
    <font>
      <b/>
      <sz val="10"/>
      <name val="Abadi MT Condensed Light"/>
      <family val="2"/>
    </font>
    <font>
      <sz val="10"/>
      <name val="Arial"/>
      <family val="2"/>
    </font>
    <font>
      <b/>
      <u val="double"/>
      <sz val="14"/>
      <name val="Abadi MT Condensed Light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badi MT Condensed Light"/>
      <family val="2"/>
    </font>
    <font>
      <b/>
      <sz val="10"/>
      <name val="Arial"/>
      <family val="2"/>
    </font>
    <font>
      <b/>
      <u val="double"/>
      <sz val="14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60"/>
      <name val="Arial"/>
      <family val="2"/>
    </font>
    <font>
      <sz val="12"/>
      <color indexed="8"/>
      <name val="Arial"/>
      <family val="2"/>
    </font>
    <font>
      <sz val="10"/>
      <color theme="1"/>
      <name val="Arial"/>
      <family val="2"/>
    </font>
    <font>
      <sz val="10"/>
      <name val="Abadi MT Condensed Light"/>
    </font>
    <font>
      <sz val="10"/>
      <color theme="1"/>
      <name val="Abadi MT Condensed Light"/>
      <family val="2"/>
    </font>
    <font>
      <b/>
      <sz val="14"/>
      <color rgb="FFFF0000"/>
      <name val="Arial"/>
      <family val="2"/>
    </font>
    <font>
      <b/>
      <sz val="10"/>
      <name val="Abadi MT Condensed Light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C00000"/>
      <name val="Abadi MT Condensed Light"/>
    </font>
    <font>
      <sz val="10"/>
      <color rgb="FF2B5F1F"/>
      <name val="Arial"/>
      <family val="2"/>
    </font>
    <font>
      <b/>
      <sz val="11"/>
      <name val="Arial"/>
      <family val="2"/>
    </font>
    <font>
      <b/>
      <i/>
      <sz val="10"/>
      <name val="Abadi MT Condensed Light"/>
      <family val="2"/>
    </font>
    <font>
      <b/>
      <u val="double"/>
      <sz val="16"/>
      <name val="Arial"/>
      <family val="2"/>
    </font>
    <font>
      <b/>
      <sz val="12"/>
      <name val="Abadi MT Condensed Light"/>
      <family val="2"/>
    </font>
    <font>
      <b/>
      <u val="double"/>
      <sz val="26"/>
      <name val="Abadi MT Condensed Light"/>
    </font>
    <font>
      <sz val="9"/>
      <name val="Arial"/>
      <family val="2"/>
    </font>
    <font>
      <b/>
      <sz val="12"/>
      <name val="Abadi MT Condensed Light"/>
    </font>
    <font>
      <b/>
      <u val="double"/>
      <sz val="14"/>
      <name val="Georgia"/>
      <family val="1"/>
    </font>
    <font>
      <b/>
      <sz val="26"/>
      <color theme="1"/>
      <name val="Arial"/>
      <family val="2"/>
    </font>
    <font>
      <b/>
      <u val="double"/>
      <sz val="26"/>
      <color theme="1"/>
      <name val="Arial"/>
      <family val="2"/>
    </font>
    <font>
      <b/>
      <u val="double"/>
      <sz val="16"/>
      <name val="Georgia"/>
      <family val="1"/>
    </font>
    <font>
      <sz val="16"/>
      <name val="Arial"/>
      <family val="2"/>
    </font>
    <font>
      <b/>
      <sz val="10"/>
      <color theme="9" tint="-0.499984740745262"/>
      <name val="Arial"/>
      <family val="2"/>
    </font>
    <font>
      <u val="double"/>
      <sz val="14"/>
      <name val="Arial Black"/>
      <family val="2"/>
    </font>
    <font>
      <b/>
      <u val="double"/>
      <sz val="14"/>
      <name val="Arial Black"/>
      <family val="2"/>
    </font>
    <font>
      <sz val="11"/>
      <name val="Arial"/>
      <family val="2"/>
    </font>
    <font>
      <b/>
      <u val="double"/>
      <sz val="28"/>
      <color theme="1"/>
      <name val="Arial"/>
      <family val="2"/>
    </font>
    <font>
      <b/>
      <u val="double"/>
      <sz val="14"/>
      <color rgb="FF000000"/>
      <name val="Arial"/>
      <family val="2"/>
    </font>
    <font>
      <u val="double"/>
      <sz val="14"/>
      <name val="Arial"/>
      <family val="2"/>
    </font>
    <font>
      <u val="double"/>
      <sz val="14"/>
      <name val="Abadi MT Condensed Light"/>
    </font>
    <font>
      <u val="double"/>
      <sz val="26"/>
      <name val="Abadi MT Condensed Light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BC0AF"/>
        <bgColor indexed="64"/>
      </patternFill>
    </fill>
    <fill>
      <patternFill patternType="solid">
        <fgColor theme="7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3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/>
    <xf numFmtId="0" fontId="1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/>
    <xf numFmtId="0" fontId="10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/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20" xfId="0" applyFont="1" applyFill="1" applyBorder="1"/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0" fontId="10" fillId="0" borderId="15" xfId="0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49" fontId="15" fillId="2" borderId="2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10" fillId="0" borderId="4" xfId="0" applyFont="1" applyFill="1" applyBorder="1" applyAlignment="1">
      <alignment vertical="center"/>
    </xf>
    <xf numFmtId="0" fontId="10" fillId="0" borderId="24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6" fillId="3" borderId="11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9" xfId="0" applyFont="1" applyFill="1" applyBorder="1" applyAlignment="1">
      <alignment horizontal="left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10" fillId="0" borderId="13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vertical="center"/>
    </xf>
    <xf numFmtId="0" fontId="28" fillId="0" borderId="0" xfId="1" applyFont="1" applyFill="1" applyBorder="1" applyAlignment="1">
      <alignment horizontal="left" vertical="center"/>
    </xf>
    <xf numFmtId="0" fontId="28" fillId="0" borderId="0" xfId="1" applyFont="1" applyFill="1" applyBorder="1" applyAlignment="1">
      <alignment vertical="center"/>
    </xf>
    <xf numFmtId="0" fontId="10" fillId="0" borderId="28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/>
    </xf>
    <xf numFmtId="0" fontId="29" fillId="0" borderId="0" xfId="1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vertical="center"/>
    </xf>
    <xf numFmtId="0" fontId="17" fillId="0" borderId="7" xfId="1" applyFont="1" applyFill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/>
    </xf>
    <xf numFmtId="0" fontId="17" fillId="0" borderId="13" xfId="1" applyFont="1" applyFill="1" applyBorder="1" applyAlignment="1">
      <alignment horizontal="center" vertical="center"/>
    </xf>
    <xf numFmtId="0" fontId="30" fillId="0" borderId="7" xfId="1" applyFont="1" applyFill="1" applyBorder="1" applyAlignment="1">
      <alignment horizontal="center" vertical="center"/>
    </xf>
    <xf numFmtId="0" fontId="10" fillId="0" borderId="28" xfId="1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vertical="center"/>
    </xf>
    <xf numFmtId="0" fontId="4" fillId="0" borderId="0" xfId="1" applyFont="1" applyFill="1" applyBorder="1"/>
    <xf numFmtId="0" fontId="4" fillId="0" borderId="0" xfId="1" applyFont="1"/>
    <xf numFmtId="0" fontId="10" fillId="0" borderId="19" xfId="0" applyFont="1" applyFill="1" applyBorder="1" applyAlignment="1">
      <alignment horizontal="center" vertical="center"/>
    </xf>
    <xf numFmtId="0" fontId="10" fillId="0" borderId="0" xfId="1" applyFont="1" applyBorder="1"/>
    <xf numFmtId="0" fontId="32" fillId="0" borderId="0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/>
    <xf numFmtId="0" fontId="16" fillId="0" borderId="8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0" borderId="0" xfId="1" applyFont="1"/>
    <xf numFmtId="0" fontId="10" fillId="0" borderId="0" xfId="1" applyFont="1" applyFill="1" applyBorder="1"/>
    <xf numFmtId="0" fontId="1" fillId="0" borderId="0" xfId="1" applyFont="1" applyFill="1" applyBorder="1" applyAlignment="1">
      <alignment horizontal="left" vertical="center"/>
    </xf>
    <xf numFmtId="0" fontId="10" fillId="0" borderId="27" xfId="1" applyFont="1" applyBorder="1"/>
    <xf numFmtId="0" fontId="10" fillId="0" borderId="26" xfId="1" applyFont="1" applyBorder="1"/>
    <xf numFmtId="0" fontId="32" fillId="0" borderId="8" xfId="1" applyFont="1" applyFill="1" applyBorder="1" applyAlignment="1">
      <alignment horizontal="center" vertical="center"/>
    </xf>
    <xf numFmtId="0" fontId="22" fillId="3" borderId="33" xfId="1" applyFont="1" applyFill="1" applyBorder="1" applyAlignment="1">
      <alignment horizontal="left" vertical="center"/>
    </xf>
    <xf numFmtId="0" fontId="22" fillId="3" borderId="1" xfId="1" applyFont="1" applyFill="1" applyBorder="1" applyAlignment="1">
      <alignment horizontal="left" vertical="center"/>
    </xf>
    <xf numFmtId="0" fontId="15" fillId="3" borderId="2" xfId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/>
    </xf>
    <xf numFmtId="0" fontId="7" fillId="0" borderId="0" xfId="1" applyFont="1" applyFill="1" applyBorder="1"/>
    <xf numFmtId="0" fontId="10" fillId="0" borderId="0" xfId="0" applyFont="1" applyAlignment="1"/>
    <xf numFmtId="0" fontId="13" fillId="0" borderId="0" xfId="1" applyFont="1" applyFill="1" applyBorder="1" applyAlignment="1">
      <alignment horizontal="center" vertical="center"/>
    </xf>
    <xf numFmtId="0" fontId="21" fillId="0" borderId="8" xfId="1" applyFont="1" applyFill="1" applyBorder="1" applyAlignment="1">
      <alignment horizontal="center" vertical="center"/>
    </xf>
    <xf numFmtId="0" fontId="33" fillId="0" borderId="7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34" xfId="1" applyFont="1" applyFill="1" applyBorder="1" applyAlignment="1">
      <alignment vertical="center"/>
    </xf>
    <xf numFmtId="0" fontId="4" fillId="0" borderId="10" xfId="1" applyFont="1" applyFill="1" applyBorder="1" applyAlignment="1">
      <alignment horizontal="center" vertical="center"/>
    </xf>
    <xf numFmtId="0" fontId="10" fillId="0" borderId="0" xfId="1" applyFont="1" applyFill="1"/>
    <xf numFmtId="0" fontId="3" fillId="0" borderId="0" xfId="1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left" vertical="center"/>
    </xf>
    <xf numFmtId="0" fontId="8" fillId="3" borderId="6" xfId="1" applyFont="1" applyFill="1" applyBorder="1" applyAlignment="1">
      <alignment horizontal="left" vertical="center"/>
    </xf>
    <xf numFmtId="0" fontId="4" fillId="3" borderId="28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vertical="center"/>
    </xf>
    <xf numFmtId="0" fontId="10" fillId="0" borderId="8" xfId="1" applyFont="1" applyFill="1" applyBorder="1" applyAlignment="1">
      <alignment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3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8" fillId="4" borderId="0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center" vertical="center"/>
    </xf>
    <xf numFmtId="49" fontId="4" fillId="4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10" fillId="0" borderId="24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center"/>
    </xf>
    <xf numFmtId="164" fontId="4" fillId="0" borderId="13" xfId="0" applyNumberFormat="1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10" xfId="0" applyFont="1" applyFill="1" applyBorder="1" applyAlignment="1">
      <alignment vertical="center"/>
    </xf>
    <xf numFmtId="0" fontId="10" fillId="0" borderId="13" xfId="0" applyFont="1" applyFill="1" applyBorder="1"/>
    <xf numFmtId="0" fontId="8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vertical="center"/>
    </xf>
    <xf numFmtId="0" fontId="4" fillId="0" borderId="0" xfId="0" applyFont="1" applyBorder="1" applyAlignment="1"/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5" borderId="1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42" fillId="5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8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vertical="center"/>
    </xf>
    <xf numFmtId="0" fontId="8" fillId="0" borderId="2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27" fillId="0" borderId="28" xfId="0" applyFont="1" applyFill="1" applyBorder="1" applyAlignment="1">
      <alignment horizontal="center"/>
    </xf>
    <xf numFmtId="0" fontId="4" fillId="0" borderId="13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34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8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1" applyFont="1" applyFill="1" applyBorder="1" applyAlignment="1"/>
    <xf numFmtId="0" fontId="7" fillId="3" borderId="11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0" fontId="5" fillId="0" borderId="0" xfId="1" applyFont="1" applyFill="1" applyBorder="1" applyAlignment="1">
      <alignment horizontal="left" vertical="center"/>
    </xf>
    <xf numFmtId="0" fontId="46" fillId="2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vertical="center"/>
    </xf>
    <xf numFmtId="0" fontId="21" fillId="0" borderId="9" xfId="0" applyFont="1" applyFill="1" applyBorder="1" applyAlignment="1">
      <alignment vertical="center"/>
    </xf>
    <xf numFmtId="0" fontId="4" fillId="0" borderId="21" xfId="0" applyFont="1" applyFill="1" applyBorder="1"/>
    <xf numFmtId="0" fontId="4" fillId="0" borderId="16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4" fillId="0" borderId="27" xfId="0" applyFont="1" applyFill="1" applyBorder="1"/>
    <xf numFmtId="0" fontId="17" fillId="0" borderId="24" xfId="0" applyFont="1" applyFill="1" applyBorder="1" applyAlignment="1">
      <alignment vertical="center"/>
    </xf>
    <xf numFmtId="0" fontId="47" fillId="0" borderId="0" xfId="1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1" fillId="0" borderId="9" xfId="1" applyFont="1" applyFill="1" applyBorder="1" applyAlignment="1">
      <alignment vertical="center"/>
    </xf>
    <xf numFmtId="0" fontId="4" fillId="0" borderId="0" xfId="1" applyFont="1" applyBorder="1"/>
    <xf numFmtId="0" fontId="7" fillId="0" borderId="0" xfId="1" applyFont="1" applyFill="1" applyBorder="1" applyAlignment="1">
      <alignment horizontal="left" vertical="center"/>
    </xf>
    <xf numFmtId="0" fontId="4" fillId="0" borderId="26" xfId="1" applyFont="1" applyBorder="1"/>
    <xf numFmtId="0" fontId="17" fillId="0" borderId="26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horizontal="left" vertical="center"/>
    </xf>
    <xf numFmtId="0" fontId="4" fillId="0" borderId="35" xfId="1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0" fillId="0" borderId="0" xfId="0" applyFont="1"/>
    <xf numFmtId="0" fontId="10" fillId="0" borderId="22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164" fontId="4" fillId="0" borderId="23" xfId="0" applyNumberFormat="1" applyFont="1" applyFill="1" applyBorder="1" applyAlignment="1">
      <alignment horizontal="center"/>
    </xf>
    <xf numFmtId="0" fontId="0" fillId="0" borderId="0" xfId="0" applyBorder="1"/>
    <xf numFmtId="0" fontId="4" fillId="0" borderId="13" xfId="0" applyFont="1" applyBorder="1"/>
    <xf numFmtId="0" fontId="4" fillId="0" borderId="13" xfId="0" applyFont="1" applyFill="1" applyBorder="1"/>
    <xf numFmtId="49" fontId="8" fillId="2" borderId="2" xfId="0" applyNumberFormat="1" applyFont="1" applyFill="1" applyBorder="1" applyAlignment="1">
      <alignment horizontal="center" vertical="center"/>
    </xf>
    <xf numFmtId="49" fontId="23" fillId="2" borderId="2" xfId="0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/>
    </xf>
    <xf numFmtId="49" fontId="15" fillId="3" borderId="1" xfId="1" applyNumberFormat="1" applyFont="1" applyFill="1" applyBorder="1" applyAlignment="1">
      <alignment horizontal="center" vertical="center"/>
    </xf>
    <xf numFmtId="49" fontId="4" fillId="3" borderId="0" xfId="1" applyNumberFormat="1" applyFont="1" applyFill="1" applyBorder="1" applyAlignment="1">
      <alignment horizontal="center" vertical="center"/>
    </xf>
    <xf numFmtId="49" fontId="27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49" fontId="4" fillId="4" borderId="0" xfId="0" applyNumberFormat="1" applyFont="1" applyFill="1" applyBorder="1" applyAlignment="1">
      <alignment vertical="center"/>
    </xf>
  </cellXfs>
  <cellStyles count="2">
    <cellStyle name="Standard" xfId="0" builtinId="0"/>
    <cellStyle name="Standard_RWK-LP 20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47"/>
  <sheetViews>
    <sheetView tabSelected="1" topLeftCell="A112" zoomScaleNormal="100" zoomScaleSheetLayoutView="50" workbookViewId="0">
      <selection activeCell="L112" sqref="L112"/>
    </sheetView>
  </sheetViews>
  <sheetFormatPr baseColWidth="10" defaultRowHeight="15"/>
  <cols>
    <col min="1" max="1" width="4.08984375" customWidth="1"/>
    <col min="2" max="2" width="17.26953125" customWidth="1"/>
    <col min="3" max="3" width="18.1796875" style="320" customWidth="1"/>
    <col min="4" max="7" width="4.54296875" customWidth="1"/>
    <col min="8" max="8" width="5.7265625" customWidth="1"/>
    <col min="9" max="9" width="4.54296875" customWidth="1"/>
    <col min="10" max="10" width="5.6328125" customWidth="1"/>
  </cols>
  <sheetData>
    <row r="1" spans="1:250" s="4" customFormat="1" ht="35.4" customHeight="1">
      <c r="A1" s="1"/>
      <c r="B1" s="147" t="s">
        <v>0</v>
      </c>
      <c r="C1" s="147"/>
      <c r="D1" s="1"/>
      <c r="E1" s="1"/>
      <c r="F1" s="1"/>
      <c r="G1" s="1"/>
      <c r="H1" s="1"/>
      <c r="I1" s="1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</row>
    <row r="2" spans="1:250" s="8" customFormat="1" ht="24" customHeight="1">
      <c r="A2" s="5"/>
      <c r="B2" s="6" t="s">
        <v>1</v>
      </c>
      <c r="C2" s="6"/>
      <c r="D2" s="5"/>
      <c r="E2" s="5"/>
      <c r="F2" s="5"/>
      <c r="G2" s="5"/>
      <c r="H2" s="5"/>
      <c r="I2" s="5"/>
      <c r="J2" s="7"/>
    </row>
    <row r="3" spans="1:250" s="13" customFormat="1" ht="24" customHeight="1" thickBot="1">
      <c r="A3" s="9" t="s">
        <v>2</v>
      </c>
      <c r="B3" s="9"/>
      <c r="C3" s="296"/>
      <c r="D3" s="10" t="s">
        <v>3</v>
      </c>
      <c r="E3" s="11"/>
      <c r="F3" s="11"/>
      <c r="G3" s="11"/>
      <c r="H3" s="11"/>
      <c r="I3" s="11"/>
      <c r="J3" s="327" t="s">
        <v>4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</row>
    <row r="4" spans="1:250" s="20" customFormat="1" ht="24" customHeight="1" thickBot="1">
      <c r="A4" s="14" t="s">
        <v>5</v>
      </c>
      <c r="B4" s="15" t="s">
        <v>6</v>
      </c>
      <c r="C4" s="48" t="s">
        <v>7</v>
      </c>
      <c r="D4" s="17">
        <v>1</v>
      </c>
      <c r="E4" s="17">
        <v>2</v>
      </c>
      <c r="F4" s="17">
        <v>3</v>
      </c>
      <c r="G4" s="17">
        <v>4</v>
      </c>
      <c r="H4" s="17">
        <v>5</v>
      </c>
      <c r="I4" s="18">
        <v>6</v>
      </c>
      <c r="J4" s="16" t="s">
        <v>8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</row>
    <row r="5" spans="1:250" s="28" customFormat="1" ht="15" customHeight="1">
      <c r="A5" s="21">
        <v>1</v>
      </c>
      <c r="B5" s="22" t="s">
        <v>10</v>
      </c>
      <c r="C5" s="23"/>
      <c r="D5" s="24">
        <v>1100</v>
      </c>
      <c r="E5" s="25">
        <v>1097</v>
      </c>
      <c r="F5" s="25">
        <v>1101</v>
      </c>
      <c r="G5" s="25">
        <v>1076</v>
      </c>
      <c r="H5" s="25">
        <v>1094</v>
      </c>
      <c r="I5" s="26">
        <v>1092</v>
      </c>
      <c r="J5" s="27">
        <f>SUM(D5:I5)</f>
        <v>6560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</row>
    <row r="6" spans="1:250" s="30" customFormat="1" ht="15" customHeight="1">
      <c r="A6" s="21">
        <v>2</v>
      </c>
      <c r="B6" s="22" t="s">
        <v>11</v>
      </c>
      <c r="C6" s="29"/>
      <c r="D6" s="24">
        <v>1047</v>
      </c>
      <c r="E6" s="25">
        <v>1064</v>
      </c>
      <c r="F6" s="25">
        <v>1051</v>
      </c>
      <c r="G6" s="25">
        <v>1037</v>
      </c>
      <c r="H6" s="25">
        <v>1028</v>
      </c>
      <c r="I6" s="26">
        <v>1012</v>
      </c>
      <c r="J6" s="27">
        <f>SUM(D6:I6)</f>
        <v>6239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</row>
    <row r="7" spans="1:250" s="28" customFormat="1" ht="15" customHeight="1">
      <c r="A7" s="21">
        <v>3</v>
      </c>
      <c r="B7" s="22" t="s">
        <v>12</v>
      </c>
      <c r="C7" s="29"/>
      <c r="D7" s="24">
        <v>1005</v>
      </c>
      <c r="E7" s="25">
        <v>1004</v>
      </c>
      <c r="F7" s="25">
        <v>1013</v>
      </c>
      <c r="G7" s="25">
        <v>1029</v>
      </c>
      <c r="H7" s="25">
        <v>1033</v>
      </c>
      <c r="I7" s="26">
        <v>1034</v>
      </c>
      <c r="J7" s="27">
        <f>SUM(D7:I7)</f>
        <v>6118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</row>
    <row r="9" spans="1:250" s="8" customFormat="1" ht="24" customHeight="1">
      <c r="A9" s="31"/>
      <c r="B9" s="32" t="s">
        <v>13</v>
      </c>
      <c r="C9" s="32"/>
      <c r="D9" s="31"/>
      <c r="E9" s="31"/>
      <c r="F9" s="31"/>
      <c r="G9" s="31"/>
      <c r="H9" s="31"/>
      <c r="I9" s="31"/>
      <c r="J9" s="33"/>
    </row>
    <row r="10" spans="1:250" s="13" customFormat="1" ht="24" customHeight="1" thickBot="1">
      <c r="A10" s="34" t="s">
        <v>14</v>
      </c>
      <c r="B10" s="34"/>
      <c r="C10" s="34"/>
      <c r="D10" s="10" t="s">
        <v>3</v>
      </c>
      <c r="E10" s="11"/>
      <c r="F10" s="11"/>
      <c r="G10" s="11"/>
      <c r="H10" s="11"/>
      <c r="I10" s="11"/>
      <c r="J10" s="327" t="s">
        <v>4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</row>
    <row r="11" spans="1:250" s="20" customFormat="1" ht="24" customHeight="1" thickBot="1">
      <c r="A11" s="14" t="s">
        <v>5</v>
      </c>
      <c r="B11" s="15" t="s">
        <v>15</v>
      </c>
      <c r="C11" s="297" t="s">
        <v>6</v>
      </c>
      <c r="D11" s="17">
        <v>1</v>
      </c>
      <c r="E11" s="17">
        <v>2</v>
      </c>
      <c r="F11" s="17">
        <v>3</v>
      </c>
      <c r="G11" s="17">
        <v>4</v>
      </c>
      <c r="H11" s="18">
        <v>5</v>
      </c>
      <c r="I11" s="35">
        <v>6</v>
      </c>
      <c r="J11" s="16" t="s">
        <v>8</v>
      </c>
      <c r="K11" s="36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</row>
    <row r="12" spans="1:250" s="28" customFormat="1" ht="15" customHeight="1">
      <c r="A12" s="21">
        <v>1</v>
      </c>
      <c r="B12" s="37" t="s">
        <v>16</v>
      </c>
      <c r="C12" s="298" t="s">
        <v>17</v>
      </c>
      <c r="D12" s="24">
        <v>376</v>
      </c>
      <c r="E12" s="25">
        <v>380</v>
      </c>
      <c r="F12" s="25">
        <v>378</v>
      </c>
      <c r="G12" s="25">
        <v>369</v>
      </c>
      <c r="H12" s="25">
        <v>372</v>
      </c>
      <c r="I12" s="26">
        <v>380</v>
      </c>
      <c r="J12" s="27">
        <f>SUM(D12:I12)</f>
        <v>2255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</row>
    <row r="13" spans="1:250" s="28" customFormat="1" ht="15" customHeight="1">
      <c r="A13" s="21">
        <v>2</v>
      </c>
      <c r="B13" s="37" t="s">
        <v>18</v>
      </c>
      <c r="C13" s="298" t="s">
        <v>19</v>
      </c>
      <c r="D13" s="24">
        <v>375</v>
      </c>
      <c r="E13" s="25">
        <v>371</v>
      </c>
      <c r="F13" s="25">
        <v>368</v>
      </c>
      <c r="G13" s="25">
        <v>361</v>
      </c>
      <c r="H13" s="25">
        <v>365</v>
      </c>
      <c r="I13" s="26">
        <v>367</v>
      </c>
      <c r="J13" s="27">
        <f>SUM(D13:I13)</f>
        <v>2207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</row>
    <row r="14" spans="1:250" s="30" customFormat="1" ht="15" customHeight="1">
      <c r="A14" s="21">
        <v>3</v>
      </c>
      <c r="B14" s="38" t="s">
        <v>20</v>
      </c>
      <c r="C14" s="299" t="s">
        <v>21</v>
      </c>
      <c r="D14" s="24">
        <v>366</v>
      </c>
      <c r="E14" s="25">
        <v>360</v>
      </c>
      <c r="F14" s="25">
        <v>363</v>
      </c>
      <c r="G14" s="25">
        <v>367</v>
      </c>
      <c r="H14" s="25">
        <v>364</v>
      </c>
      <c r="I14" s="26">
        <v>365</v>
      </c>
      <c r="J14" s="27">
        <f>SUM(D14:I14)</f>
        <v>2185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6" spans="1:250" s="13" customFormat="1" ht="24" customHeight="1" thickBot="1">
      <c r="A16" s="34" t="s">
        <v>22</v>
      </c>
      <c r="B16" s="34"/>
      <c r="C16" s="34"/>
      <c r="D16" s="10" t="s">
        <v>3</v>
      </c>
      <c r="E16" s="11"/>
      <c r="F16" s="11"/>
      <c r="G16" s="11"/>
      <c r="H16" s="11"/>
      <c r="I16" s="11"/>
      <c r="J16" s="327" t="s">
        <v>23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</row>
    <row r="17" spans="1:250" s="20" customFormat="1" ht="24" customHeight="1" thickBot="1">
      <c r="A17" s="14" t="s">
        <v>5</v>
      </c>
      <c r="B17" s="15" t="s">
        <v>15</v>
      </c>
      <c r="C17" s="297" t="s">
        <v>6</v>
      </c>
      <c r="D17" s="17">
        <v>1</v>
      </c>
      <c r="E17" s="17">
        <v>2</v>
      </c>
      <c r="F17" s="17">
        <v>3</v>
      </c>
      <c r="G17" s="17">
        <v>4</v>
      </c>
      <c r="H17" s="18">
        <v>5</v>
      </c>
      <c r="I17" s="35">
        <v>6</v>
      </c>
      <c r="J17" s="16" t="s">
        <v>8</v>
      </c>
      <c r="K17" s="36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</row>
    <row r="18" spans="1:250" s="30" customFormat="1" ht="15" customHeight="1">
      <c r="A18" s="21">
        <v>1</v>
      </c>
      <c r="B18" s="39" t="s">
        <v>24</v>
      </c>
      <c r="C18" s="298" t="s">
        <v>25</v>
      </c>
      <c r="D18" s="24">
        <v>328</v>
      </c>
      <c r="E18" s="25">
        <v>341</v>
      </c>
      <c r="F18" s="25">
        <v>342</v>
      </c>
      <c r="G18" s="25">
        <v>342</v>
      </c>
      <c r="H18" s="25">
        <v>348</v>
      </c>
      <c r="I18" s="40">
        <v>355</v>
      </c>
      <c r="J18" s="41">
        <f>SUM(D18:I18)</f>
        <v>2056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4" customFormat="1" ht="15.6">
      <c r="A19" s="21">
        <v>2</v>
      </c>
      <c r="B19" s="39" t="s">
        <v>26</v>
      </c>
      <c r="C19" s="23" t="s">
        <v>19</v>
      </c>
      <c r="D19" s="24">
        <v>330</v>
      </c>
      <c r="E19" s="25">
        <v>289</v>
      </c>
      <c r="F19" s="25">
        <v>315</v>
      </c>
      <c r="G19" s="25">
        <v>305</v>
      </c>
      <c r="H19" s="25">
        <v>308</v>
      </c>
      <c r="I19" s="40">
        <v>312</v>
      </c>
      <c r="J19" s="41">
        <f>SUM(D19:I19)</f>
        <v>1859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4" customFormat="1" ht="15.6">
      <c r="A20" s="21">
        <v>3</v>
      </c>
      <c r="B20" s="39" t="s">
        <v>27</v>
      </c>
      <c r="C20" s="23" t="s">
        <v>19</v>
      </c>
      <c r="D20" s="24">
        <v>275</v>
      </c>
      <c r="E20" s="25">
        <v>278</v>
      </c>
      <c r="F20" s="25">
        <v>305</v>
      </c>
      <c r="G20" s="25">
        <v>315</v>
      </c>
      <c r="H20" s="25">
        <v>317</v>
      </c>
      <c r="I20" s="40">
        <v>326</v>
      </c>
      <c r="J20" s="41">
        <f>SUM(D20:I20)</f>
        <v>1816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2" spans="1:250" s="45" customFormat="1" ht="24" customHeight="1" thickBot="1">
      <c r="A22" s="9" t="s">
        <v>29</v>
      </c>
      <c r="B22" s="9"/>
      <c r="C22" s="9"/>
      <c r="D22" s="42" t="s">
        <v>3</v>
      </c>
      <c r="E22" s="43"/>
      <c r="F22" s="43"/>
      <c r="G22" s="43"/>
      <c r="H22" s="43"/>
      <c r="I22" s="43"/>
      <c r="J22" s="85" t="s">
        <v>30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</row>
    <row r="23" spans="1:250" s="20" customFormat="1" ht="24" customHeight="1" thickBot="1">
      <c r="A23" s="46" t="s">
        <v>5</v>
      </c>
      <c r="B23" s="47" t="s">
        <v>6</v>
      </c>
      <c r="C23" s="48" t="s">
        <v>7</v>
      </c>
      <c r="D23" s="49">
        <v>1</v>
      </c>
      <c r="E23" s="50">
        <v>2</v>
      </c>
      <c r="F23" s="50">
        <v>3</v>
      </c>
      <c r="G23" s="51">
        <v>4</v>
      </c>
      <c r="H23" s="50">
        <v>5</v>
      </c>
      <c r="I23" s="52">
        <v>6</v>
      </c>
      <c r="J23" s="53" t="s">
        <v>8</v>
      </c>
      <c r="K23" s="36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</row>
    <row r="24" spans="1:250" s="28" customFormat="1" ht="15" customHeight="1">
      <c r="A24" s="54">
        <v>1</v>
      </c>
      <c r="B24" s="59" t="s">
        <v>31</v>
      </c>
      <c r="C24" s="300" t="s">
        <v>28</v>
      </c>
      <c r="D24" s="60">
        <v>85</v>
      </c>
      <c r="E24" s="61">
        <v>110</v>
      </c>
      <c r="F24" s="62">
        <v>121</v>
      </c>
      <c r="G24" s="63">
        <v>123</v>
      </c>
      <c r="H24" s="61">
        <v>147</v>
      </c>
      <c r="I24" s="64">
        <v>162</v>
      </c>
      <c r="J24" s="65">
        <f>SUM(D24:I24)</f>
        <v>748</v>
      </c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</row>
    <row r="26" spans="1:250" s="66" customFormat="1" ht="24" customHeight="1" thickBot="1">
      <c r="A26" s="9" t="s">
        <v>32</v>
      </c>
      <c r="B26" s="9"/>
      <c r="C26" s="9"/>
      <c r="D26" s="42" t="s">
        <v>3</v>
      </c>
      <c r="E26" s="43"/>
      <c r="F26" s="43"/>
      <c r="G26" s="43"/>
      <c r="H26" s="43"/>
      <c r="I26" s="43"/>
      <c r="J26" s="85" t="s">
        <v>33</v>
      </c>
    </row>
    <row r="27" spans="1:250" s="20" customFormat="1" ht="24" customHeight="1" thickBot="1">
      <c r="A27" s="14" t="s">
        <v>5</v>
      </c>
      <c r="B27" s="67" t="s">
        <v>15</v>
      </c>
      <c r="C27" s="301" t="s">
        <v>6</v>
      </c>
      <c r="D27" s="49">
        <v>1</v>
      </c>
      <c r="E27" s="50">
        <v>2</v>
      </c>
      <c r="F27" s="50">
        <v>3</v>
      </c>
      <c r="G27" s="50">
        <v>4</v>
      </c>
      <c r="H27" s="50">
        <v>5</v>
      </c>
      <c r="I27" s="52">
        <v>6</v>
      </c>
      <c r="J27" s="53" t="s">
        <v>8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</row>
    <row r="28" spans="1:250" s="70" customFormat="1" ht="15" customHeight="1">
      <c r="A28" s="68">
        <v>1</v>
      </c>
      <c r="B28" s="69" t="s">
        <v>34</v>
      </c>
      <c r="C28" s="302" t="s">
        <v>17</v>
      </c>
      <c r="D28" s="55">
        <v>264</v>
      </c>
      <c r="E28" s="56">
        <v>270</v>
      </c>
      <c r="F28" s="56">
        <v>240</v>
      </c>
      <c r="G28" s="56">
        <v>279</v>
      </c>
      <c r="H28" s="56">
        <v>281</v>
      </c>
      <c r="I28" s="57">
        <v>308</v>
      </c>
      <c r="J28" s="27">
        <f>SUM(D28:I28)</f>
        <v>1642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</row>
    <row r="29" spans="1:250" s="72" customFormat="1" ht="13.2"/>
    <row r="30" spans="1:250" s="66" customFormat="1" ht="24" customHeight="1" thickBot="1">
      <c r="A30" s="9" t="s">
        <v>36</v>
      </c>
      <c r="B30" s="9"/>
      <c r="C30" s="73"/>
      <c r="D30" s="42" t="s">
        <v>3</v>
      </c>
      <c r="E30" s="43"/>
      <c r="F30" s="43"/>
      <c r="G30" s="43"/>
      <c r="H30" s="43"/>
      <c r="I30" s="43"/>
      <c r="J30" s="85" t="s">
        <v>37</v>
      </c>
    </row>
    <row r="31" spans="1:250" s="20" customFormat="1" ht="24" customHeight="1" thickBot="1">
      <c r="A31" s="74" t="s">
        <v>5</v>
      </c>
      <c r="B31" s="75" t="s">
        <v>38</v>
      </c>
      <c r="C31" s="297" t="s">
        <v>6</v>
      </c>
      <c r="D31" s="76">
        <v>1</v>
      </c>
      <c r="E31" s="76">
        <v>2</v>
      </c>
      <c r="F31" s="77">
        <v>3</v>
      </c>
      <c r="G31" s="16">
        <v>4</v>
      </c>
      <c r="H31" s="76">
        <v>5</v>
      </c>
      <c r="I31" s="76">
        <v>6</v>
      </c>
      <c r="J31" s="76" t="s">
        <v>8</v>
      </c>
      <c r="K31" s="36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</row>
    <row r="32" spans="1:250" s="28" customFormat="1" ht="15" customHeight="1">
      <c r="A32" s="78">
        <v>1</v>
      </c>
      <c r="B32" s="79" t="s">
        <v>39</v>
      </c>
      <c r="C32" s="265" t="s">
        <v>35</v>
      </c>
      <c r="D32" s="24">
        <v>288</v>
      </c>
      <c r="E32" s="25">
        <v>285</v>
      </c>
      <c r="F32" s="25">
        <v>315</v>
      </c>
      <c r="G32" s="25">
        <v>324</v>
      </c>
      <c r="H32" s="25">
        <v>320</v>
      </c>
      <c r="I32" s="26">
        <v>314</v>
      </c>
      <c r="J32" s="27">
        <f>SUM(D32:I32)</f>
        <v>1846</v>
      </c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</row>
    <row r="33" spans="1:253" s="84" customFormat="1" ht="15" customHeight="1">
      <c r="A33" s="81">
        <v>2</v>
      </c>
      <c r="B33" s="82" t="s">
        <v>40</v>
      </c>
      <c r="C33" s="265" t="s">
        <v>41</v>
      </c>
      <c r="D33" s="24">
        <v>183</v>
      </c>
      <c r="E33" s="25">
        <v>271</v>
      </c>
      <c r="F33" s="83">
        <v>265</v>
      </c>
      <c r="G33" s="25">
        <v>235</v>
      </c>
      <c r="H33" s="56">
        <v>251</v>
      </c>
      <c r="I33" s="25">
        <v>243</v>
      </c>
      <c r="J33" s="41">
        <f>SUM(D33:I33)</f>
        <v>1448</v>
      </c>
    </row>
    <row r="35" spans="1:253" s="13" customFormat="1" ht="24" customHeight="1" thickBot="1">
      <c r="A35" s="86" t="s">
        <v>42</v>
      </c>
      <c r="B35" s="86"/>
      <c r="C35" s="87"/>
      <c r="D35" s="42" t="s">
        <v>3</v>
      </c>
      <c r="E35" s="43"/>
      <c r="F35" s="43"/>
      <c r="G35" s="43"/>
      <c r="H35" s="43"/>
      <c r="I35" s="43"/>
      <c r="J35" s="328" t="s">
        <v>43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</row>
    <row r="36" spans="1:253" s="20" customFormat="1" ht="24" customHeight="1" thickBot="1">
      <c r="A36" s="14" t="s">
        <v>5</v>
      </c>
      <c r="B36" s="75" t="s">
        <v>15</v>
      </c>
      <c r="C36" s="297" t="s">
        <v>6</v>
      </c>
      <c r="D36" s="49">
        <v>1</v>
      </c>
      <c r="E36" s="50">
        <v>2</v>
      </c>
      <c r="F36" s="50">
        <v>3</v>
      </c>
      <c r="G36" s="50">
        <v>4</v>
      </c>
      <c r="H36" s="50">
        <v>5</v>
      </c>
      <c r="I36" s="88">
        <v>6</v>
      </c>
      <c r="J36" s="89" t="s">
        <v>8</v>
      </c>
      <c r="K36" s="36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</row>
    <row r="37" spans="1:253" s="28" customFormat="1" ht="15" customHeight="1">
      <c r="A37" s="90">
        <v>1</v>
      </c>
      <c r="B37" s="58" t="s">
        <v>44</v>
      </c>
      <c r="C37" s="303" t="s">
        <v>45</v>
      </c>
      <c r="D37" s="29">
        <v>369</v>
      </c>
      <c r="E37" s="25">
        <v>370</v>
      </c>
      <c r="F37" s="25">
        <v>368</v>
      </c>
      <c r="G37" s="25">
        <v>367</v>
      </c>
      <c r="H37" s="25">
        <v>361</v>
      </c>
      <c r="I37" s="26">
        <v>352</v>
      </c>
      <c r="J37" s="91">
        <f>SUM(D37:I37)</f>
        <v>2187</v>
      </c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</row>
    <row r="38" spans="1:253" s="28" customFormat="1" ht="15" customHeight="1">
      <c r="A38" s="90">
        <v>2</v>
      </c>
      <c r="B38" s="92" t="s">
        <v>46</v>
      </c>
      <c r="C38" s="299" t="s">
        <v>28</v>
      </c>
      <c r="D38" s="93">
        <v>347</v>
      </c>
      <c r="E38" s="25">
        <v>340</v>
      </c>
      <c r="F38" s="25">
        <v>364</v>
      </c>
      <c r="G38" s="25">
        <v>364</v>
      </c>
      <c r="H38" s="25">
        <v>365</v>
      </c>
      <c r="I38" s="40">
        <v>362</v>
      </c>
      <c r="J38" s="41">
        <f>SUM(D38:I38)</f>
        <v>2142</v>
      </c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</row>
    <row r="39" spans="1:253" s="4" customFormat="1" ht="15.6">
      <c r="A39" s="90">
        <v>3</v>
      </c>
      <c r="B39" s="92" t="s">
        <v>47</v>
      </c>
      <c r="C39" s="299" t="s">
        <v>48</v>
      </c>
      <c r="D39" s="93">
        <v>263</v>
      </c>
      <c r="E39" s="25">
        <v>281</v>
      </c>
      <c r="F39" s="25">
        <v>215</v>
      </c>
      <c r="G39" s="25">
        <v>177</v>
      </c>
      <c r="H39" s="25">
        <v>251</v>
      </c>
      <c r="I39" s="40">
        <v>289</v>
      </c>
      <c r="J39" s="41">
        <f>SUM(D39:I39)</f>
        <v>1476</v>
      </c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1"/>
      <c r="DK39" s="71"/>
      <c r="DL39" s="71"/>
      <c r="DM39" s="71"/>
      <c r="DN39" s="71"/>
      <c r="DO39" s="71"/>
      <c r="DP39" s="71"/>
      <c r="DQ39" s="71"/>
      <c r="DR39" s="71"/>
      <c r="DS39" s="71"/>
      <c r="DT39" s="71"/>
      <c r="DU39" s="71"/>
      <c r="DV39" s="71"/>
      <c r="DW39" s="71"/>
      <c r="DX39" s="71"/>
      <c r="DY39" s="71"/>
      <c r="DZ39" s="71"/>
      <c r="EA39" s="71"/>
      <c r="EB39" s="71"/>
      <c r="EC39" s="71"/>
      <c r="ED39" s="71"/>
      <c r="EE39" s="71"/>
      <c r="EF39" s="71"/>
      <c r="EG39" s="71"/>
      <c r="EH39" s="71"/>
      <c r="EI39" s="71"/>
      <c r="EJ39" s="71"/>
      <c r="EK39" s="71"/>
      <c r="EL39" s="71"/>
      <c r="EM39" s="71"/>
      <c r="EN39" s="71"/>
      <c r="EO39" s="71"/>
      <c r="EP39" s="71"/>
      <c r="EQ39" s="71"/>
      <c r="ER39" s="71"/>
      <c r="ES39" s="71"/>
      <c r="ET39" s="71"/>
      <c r="EU39" s="71"/>
      <c r="EV39" s="71"/>
      <c r="EW39" s="71"/>
      <c r="EX39" s="71"/>
      <c r="EY39" s="71"/>
      <c r="EZ39" s="71"/>
      <c r="FA39" s="71"/>
      <c r="FB39" s="71"/>
      <c r="FC39" s="71"/>
      <c r="FD39" s="71"/>
      <c r="FE39" s="71"/>
      <c r="FF39" s="71"/>
      <c r="FG39" s="71"/>
      <c r="FH39" s="71"/>
      <c r="FI39" s="71"/>
      <c r="FJ39" s="71"/>
      <c r="FK39" s="71"/>
      <c r="FL39" s="71"/>
      <c r="FM39" s="71"/>
      <c r="FN39" s="71"/>
      <c r="FO39" s="71"/>
      <c r="FP39" s="71"/>
      <c r="FQ39" s="71"/>
      <c r="FR39" s="71"/>
      <c r="FS39" s="71"/>
      <c r="FT39" s="71"/>
      <c r="FU39" s="71"/>
      <c r="FV39" s="71"/>
      <c r="FW39" s="71"/>
      <c r="FX39" s="71"/>
      <c r="FY39" s="71"/>
      <c r="FZ39" s="71"/>
      <c r="GA39" s="71"/>
      <c r="GB39" s="71"/>
      <c r="GC39" s="71"/>
      <c r="GD39" s="71"/>
      <c r="GE39" s="71"/>
      <c r="GF39" s="71"/>
      <c r="GG39" s="71"/>
      <c r="GH39" s="71"/>
      <c r="GI39" s="71"/>
      <c r="GJ39" s="71"/>
      <c r="GK39" s="71"/>
      <c r="GL39" s="71"/>
      <c r="GM39" s="71"/>
      <c r="GN39" s="71"/>
      <c r="GO39" s="71"/>
      <c r="GP39" s="71"/>
      <c r="GQ39" s="71"/>
      <c r="GR39" s="71"/>
      <c r="GS39" s="71"/>
      <c r="GT39" s="71"/>
      <c r="GU39" s="71"/>
      <c r="GV39" s="71"/>
      <c r="GW39" s="71"/>
      <c r="GX39" s="71"/>
      <c r="GY39" s="71"/>
      <c r="GZ39" s="71"/>
      <c r="HA39" s="71"/>
      <c r="HB39" s="71"/>
      <c r="HC39" s="71"/>
      <c r="HD39" s="71"/>
      <c r="HE39" s="71"/>
      <c r="HF39" s="71"/>
      <c r="HG39" s="71"/>
      <c r="HH39" s="71"/>
      <c r="HI39" s="71"/>
      <c r="HJ39" s="71"/>
      <c r="HK39" s="71"/>
      <c r="HL39" s="71"/>
      <c r="HM39" s="71"/>
      <c r="HN39" s="71"/>
    </row>
    <row r="40" spans="1:253" s="30" customFormat="1" ht="16.05" customHeight="1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</row>
    <row r="41" spans="1:253" s="66" customFormat="1" ht="24" customHeight="1" thickBot="1">
      <c r="A41" s="86" t="s">
        <v>50</v>
      </c>
      <c r="B41" s="86"/>
      <c r="C41" s="87"/>
      <c r="D41" s="100" t="s">
        <v>3</v>
      </c>
      <c r="E41" s="101"/>
      <c r="F41" s="101"/>
      <c r="G41" s="101"/>
      <c r="H41" s="101"/>
      <c r="I41" s="101"/>
      <c r="J41" s="328" t="s">
        <v>51</v>
      </c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</row>
    <row r="42" spans="1:253" s="20" customFormat="1" ht="24" customHeight="1" thickBot="1">
      <c r="A42" s="14" t="s">
        <v>5</v>
      </c>
      <c r="B42" s="75" t="s">
        <v>15</v>
      </c>
      <c r="C42" s="297" t="s">
        <v>6</v>
      </c>
      <c r="D42" s="49">
        <v>1</v>
      </c>
      <c r="E42" s="50">
        <v>2</v>
      </c>
      <c r="F42" s="50">
        <v>3</v>
      </c>
      <c r="G42" s="50">
        <v>4</v>
      </c>
      <c r="H42" s="50">
        <v>5</v>
      </c>
      <c r="I42" s="52">
        <v>6</v>
      </c>
      <c r="J42" s="53" t="s">
        <v>8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</row>
    <row r="43" spans="1:253" s="58" customFormat="1" ht="15" customHeight="1">
      <c r="A43" s="102">
        <v>1</v>
      </c>
      <c r="B43" s="103" t="s">
        <v>52</v>
      </c>
      <c r="C43" s="84" t="s">
        <v>35</v>
      </c>
      <c r="D43" s="24">
        <v>366</v>
      </c>
      <c r="E43" s="25">
        <v>368</v>
      </c>
      <c r="F43" s="25">
        <v>365</v>
      </c>
      <c r="G43" s="25">
        <v>369</v>
      </c>
      <c r="H43" s="25">
        <v>367</v>
      </c>
      <c r="I43" s="26">
        <v>364</v>
      </c>
      <c r="J43" s="41">
        <f>SUM(D43:I43)</f>
        <v>2199</v>
      </c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</row>
    <row r="44" spans="1:253" s="58" customFormat="1" ht="15" customHeight="1">
      <c r="A44" s="90">
        <v>2</v>
      </c>
      <c r="B44" s="39" t="s">
        <v>53</v>
      </c>
      <c r="C44" s="84" t="s">
        <v>35</v>
      </c>
      <c r="D44" s="24">
        <v>270</v>
      </c>
      <c r="E44" s="25">
        <v>293</v>
      </c>
      <c r="F44" s="25">
        <v>299</v>
      </c>
      <c r="G44" s="25">
        <v>280</v>
      </c>
      <c r="H44" s="25">
        <v>323</v>
      </c>
      <c r="I44" s="26">
        <v>295</v>
      </c>
      <c r="J44" s="41">
        <f>SUM(D44:I44)</f>
        <v>1760</v>
      </c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</row>
    <row r="45" spans="1:253" s="4" customFormat="1" ht="13.2">
      <c r="A45" s="1"/>
      <c r="B45" s="3"/>
      <c r="C45" s="3"/>
      <c r="D45" s="1"/>
      <c r="E45" s="1"/>
      <c r="F45" s="1"/>
      <c r="G45" s="1"/>
      <c r="H45" s="1"/>
      <c r="I45" s="1"/>
      <c r="J45" s="2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1"/>
      <c r="FL45" s="71"/>
      <c r="FM45" s="71"/>
      <c r="FN45" s="71"/>
      <c r="FO45" s="71"/>
      <c r="FP45" s="71"/>
      <c r="FQ45" s="71"/>
      <c r="FR45" s="71"/>
      <c r="FS45" s="71"/>
      <c r="FT45" s="71"/>
      <c r="FU45" s="71"/>
      <c r="FV45" s="71"/>
      <c r="FW45" s="71"/>
      <c r="FX45" s="71"/>
      <c r="FY45" s="71"/>
      <c r="FZ45" s="71"/>
      <c r="GA45" s="71"/>
      <c r="GB45" s="71"/>
      <c r="GC45" s="71"/>
      <c r="GD45" s="71"/>
      <c r="GE45" s="71"/>
      <c r="GF45" s="71"/>
      <c r="GG45" s="71"/>
      <c r="GH45" s="71"/>
      <c r="GI45" s="71"/>
      <c r="GJ45" s="71"/>
      <c r="GK45" s="71"/>
      <c r="GL45" s="71"/>
      <c r="GM45" s="71"/>
      <c r="GN45" s="71"/>
      <c r="GO45" s="71"/>
      <c r="GP45" s="71"/>
      <c r="GQ45" s="71"/>
      <c r="GR45" s="71"/>
      <c r="GS45" s="71"/>
      <c r="GT45" s="71"/>
      <c r="GU45" s="71"/>
      <c r="GV45" s="71"/>
      <c r="GW45" s="71"/>
      <c r="GX45" s="71"/>
      <c r="GY45" s="71"/>
      <c r="GZ45" s="71"/>
      <c r="HA45" s="71"/>
      <c r="HB45" s="71"/>
      <c r="HC45" s="71"/>
      <c r="HD45" s="71"/>
      <c r="HE45" s="71"/>
      <c r="HF45" s="71"/>
      <c r="HG45" s="71"/>
      <c r="HH45" s="71"/>
      <c r="HI45" s="71"/>
      <c r="HJ45" s="71"/>
      <c r="HK45" s="71"/>
      <c r="HL45" s="71"/>
      <c r="HM45" s="71"/>
      <c r="HN45" s="71"/>
    </row>
    <row r="46" spans="1:253" s="71" customFormat="1" ht="24" hidden="1" customHeight="1">
      <c r="A46" s="86" t="s">
        <v>54</v>
      </c>
      <c r="B46" s="86"/>
      <c r="C46" s="104"/>
      <c r="D46" s="100" t="s">
        <v>3</v>
      </c>
      <c r="E46" s="101"/>
      <c r="F46" s="101"/>
      <c r="G46" s="101"/>
      <c r="H46" s="101"/>
      <c r="I46" s="105"/>
      <c r="J46" s="328" t="s">
        <v>55</v>
      </c>
      <c r="L46" s="106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</row>
    <row r="47" spans="1:253" s="20" customFormat="1" ht="24" hidden="1" customHeight="1">
      <c r="A47" s="14" t="s">
        <v>5</v>
      </c>
      <c r="B47" s="107" t="s">
        <v>38</v>
      </c>
      <c r="C47" s="297" t="s">
        <v>6</v>
      </c>
      <c r="D47" s="49">
        <v>1</v>
      </c>
      <c r="E47" s="50">
        <v>2</v>
      </c>
      <c r="F47" s="50">
        <v>3</v>
      </c>
      <c r="G47" s="50">
        <v>4</v>
      </c>
      <c r="H47" s="50">
        <v>5</v>
      </c>
      <c r="I47" s="52">
        <v>6</v>
      </c>
      <c r="J47" s="53" t="s">
        <v>8</v>
      </c>
      <c r="K47" s="36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</row>
    <row r="48" spans="1:253" s="28" customFormat="1" ht="14.25" hidden="1" customHeight="1">
      <c r="A48" s="108">
        <v>1</v>
      </c>
      <c r="B48" s="109"/>
      <c r="C48" s="304"/>
      <c r="D48" s="110"/>
      <c r="E48" s="111"/>
      <c r="F48" s="111"/>
      <c r="G48" s="111"/>
      <c r="H48" s="111"/>
      <c r="I48" s="112"/>
      <c r="J48" s="113">
        <f>SUM(D48:I48)</f>
        <v>0</v>
      </c>
      <c r="K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</row>
    <row r="49" spans="1:250" s="4" customFormat="1" ht="13.2" hidden="1">
      <c r="A49" s="1"/>
      <c r="B49" s="3"/>
      <c r="C49" s="3"/>
      <c r="D49" s="94" t="s">
        <v>49</v>
      </c>
      <c r="E49" s="95"/>
      <c r="F49" s="95"/>
      <c r="G49" s="95"/>
      <c r="H49" s="95"/>
      <c r="I49" s="95"/>
      <c r="J49" s="95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1"/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1"/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71"/>
      <c r="DZ49" s="71"/>
      <c r="EA49" s="71"/>
      <c r="EB49" s="71"/>
      <c r="EC49" s="71"/>
      <c r="ED49" s="71"/>
      <c r="EE49" s="71"/>
      <c r="EF49" s="71"/>
      <c r="EG49" s="71"/>
      <c r="EH49" s="71"/>
      <c r="EI49" s="71"/>
      <c r="EJ49" s="71"/>
      <c r="EK49" s="71"/>
      <c r="EL49" s="71"/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71"/>
      <c r="EZ49" s="71"/>
      <c r="FA49" s="71"/>
      <c r="FB49" s="71"/>
      <c r="FC49" s="71"/>
      <c r="FD49" s="71"/>
      <c r="FE49" s="71"/>
      <c r="FF49" s="71"/>
      <c r="FG49" s="71"/>
      <c r="FH49" s="71"/>
      <c r="FI49" s="71"/>
      <c r="FJ49" s="71"/>
      <c r="FK49" s="71"/>
      <c r="FL49" s="71"/>
      <c r="FM49" s="71"/>
      <c r="FN49" s="71"/>
      <c r="FO49" s="71"/>
      <c r="FP49" s="71"/>
      <c r="FQ49" s="71"/>
      <c r="FR49" s="71"/>
      <c r="FS49" s="71"/>
      <c r="FT49" s="71"/>
      <c r="FU49" s="71"/>
      <c r="FV49" s="71"/>
      <c r="FW49" s="71"/>
      <c r="FX49" s="71"/>
      <c r="FY49" s="71"/>
      <c r="FZ49" s="71"/>
      <c r="GA49" s="71"/>
      <c r="GB49" s="71"/>
      <c r="GC49" s="71"/>
      <c r="GD49" s="71"/>
      <c r="GE49" s="71"/>
      <c r="GF49" s="71"/>
      <c r="GG49" s="71"/>
      <c r="GH49" s="71"/>
      <c r="GI49" s="71"/>
      <c r="GJ49" s="71"/>
      <c r="GK49" s="71"/>
      <c r="GL49" s="71"/>
      <c r="GM49" s="71"/>
      <c r="GN49" s="71"/>
      <c r="GO49" s="71"/>
      <c r="GP49" s="71"/>
      <c r="GQ49" s="71"/>
      <c r="GR49" s="71"/>
      <c r="GS49" s="71"/>
      <c r="GT49" s="71"/>
      <c r="GU49" s="71"/>
      <c r="GV49" s="71"/>
      <c r="GW49" s="71"/>
      <c r="GX49" s="71"/>
      <c r="GY49" s="71"/>
      <c r="GZ49" s="71"/>
      <c r="HA49" s="71"/>
      <c r="HB49" s="71"/>
      <c r="HC49" s="71"/>
      <c r="HD49" s="71"/>
      <c r="HE49" s="71"/>
      <c r="HF49" s="71"/>
      <c r="HG49" s="71"/>
      <c r="HH49" s="71"/>
      <c r="HI49" s="71"/>
      <c r="HJ49" s="71"/>
      <c r="HK49" s="71"/>
      <c r="HL49" s="71"/>
      <c r="HM49" s="71"/>
      <c r="HN49" s="71"/>
    </row>
    <row r="50" spans="1:250" s="71" customFormat="1" ht="24" customHeight="1" thickBot="1">
      <c r="A50" s="86" t="s">
        <v>56</v>
      </c>
      <c r="B50" s="86"/>
      <c r="C50" s="87"/>
      <c r="D50" s="42" t="s">
        <v>3</v>
      </c>
      <c r="E50" s="43"/>
      <c r="F50" s="43"/>
      <c r="G50" s="43"/>
      <c r="H50" s="43"/>
      <c r="I50" s="43"/>
      <c r="J50" s="328" t="s">
        <v>55</v>
      </c>
    </row>
    <row r="51" spans="1:250" s="20" customFormat="1" ht="24" customHeight="1" thickBot="1">
      <c r="A51" s="14" t="s">
        <v>5</v>
      </c>
      <c r="B51" s="75" t="s">
        <v>15</v>
      </c>
      <c r="C51" s="297" t="s">
        <v>6</v>
      </c>
      <c r="D51" s="49">
        <v>1</v>
      </c>
      <c r="E51" s="50">
        <v>2</v>
      </c>
      <c r="F51" s="50">
        <v>3</v>
      </c>
      <c r="G51" s="50">
        <v>4</v>
      </c>
      <c r="H51" s="50">
        <v>5</v>
      </c>
      <c r="I51" s="88">
        <v>6</v>
      </c>
      <c r="J51" s="89" t="s">
        <v>8</v>
      </c>
      <c r="K51" s="36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</row>
    <row r="52" spans="1:250" s="71" customFormat="1" ht="15" customHeight="1">
      <c r="A52" s="98">
        <v>1</v>
      </c>
      <c r="B52" s="114" t="s">
        <v>57</v>
      </c>
      <c r="C52" s="265" t="s">
        <v>35</v>
      </c>
      <c r="D52" s="24">
        <v>345</v>
      </c>
      <c r="E52" s="25">
        <v>359</v>
      </c>
      <c r="F52" s="25">
        <v>349</v>
      </c>
      <c r="G52" s="25">
        <v>362</v>
      </c>
      <c r="H52" s="25">
        <v>358</v>
      </c>
      <c r="I52" s="25">
        <v>348</v>
      </c>
      <c r="J52" s="41">
        <f>SUM(D52:I52)</f>
        <v>2121</v>
      </c>
    </row>
    <row r="54" spans="1:250" s="8" customFormat="1" ht="34.799999999999997" customHeight="1">
      <c r="A54" s="31"/>
      <c r="C54" s="305" t="s">
        <v>58</v>
      </c>
      <c r="D54" s="5"/>
      <c r="E54" s="5"/>
      <c r="F54" s="5"/>
      <c r="G54" s="5"/>
      <c r="H54" s="5"/>
      <c r="I54" s="5"/>
      <c r="J54" s="7"/>
    </row>
    <row r="55" spans="1:250" s="8" customFormat="1" ht="21">
      <c r="A55" s="115" t="s">
        <v>59</v>
      </c>
      <c r="B55" s="115"/>
      <c r="C55" s="115"/>
      <c r="D55" s="115"/>
      <c r="E55" s="5"/>
      <c r="F55" s="5"/>
      <c r="G55" s="5"/>
      <c r="H55" s="5"/>
      <c r="I55" s="5"/>
      <c r="J55" s="7"/>
    </row>
    <row r="56" spans="1:250" s="8" customFormat="1" ht="24" customHeight="1" thickBot="1">
      <c r="A56" s="116" t="s">
        <v>2</v>
      </c>
      <c r="B56" s="116"/>
      <c r="C56" s="117"/>
      <c r="D56" s="118" t="s">
        <v>3</v>
      </c>
      <c r="E56" s="119"/>
      <c r="F56" s="119"/>
      <c r="G56" s="119"/>
      <c r="H56" s="119"/>
      <c r="I56" s="119"/>
      <c r="J56" s="329" t="s">
        <v>60</v>
      </c>
    </row>
    <row r="57" spans="1:250" s="20" customFormat="1" ht="24" customHeight="1" thickBot="1">
      <c r="A57" s="14" t="s">
        <v>5</v>
      </c>
      <c r="B57" s="120" t="s">
        <v>61</v>
      </c>
      <c r="C57" s="121"/>
      <c r="D57" s="122">
        <v>1</v>
      </c>
      <c r="E57" s="16">
        <v>2</v>
      </c>
      <c r="F57" s="17">
        <v>3</v>
      </c>
      <c r="G57" s="76">
        <v>4</v>
      </c>
      <c r="H57" s="77">
        <v>5</v>
      </c>
      <c r="I57" s="16">
        <v>6</v>
      </c>
      <c r="J57" s="76" t="s">
        <v>8</v>
      </c>
      <c r="K57" s="36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</row>
    <row r="58" spans="1:250" s="131" customFormat="1" ht="15" customHeight="1">
      <c r="A58" s="123">
        <v>1</v>
      </c>
      <c r="B58" s="124" t="s">
        <v>62</v>
      </c>
      <c r="C58" s="125"/>
      <c r="D58" s="126">
        <v>1033</v>
      </c>
      <c r="E58" s="127">
        <v>1015</v>
      </c>
      <c r="F58" s="127">
        <v>1035</v>
      </c>
      <c r="G58" s="127">
        <v>1060</v>
      </c>
      <c r="H58" s="127">
        <v>1042</v>
      </c>
      <c r="I58" s="128">
        <v>1025</v>
      </c>
      <c r="J58" s="129">
        <f>SUM(D58:I58)</f>
        <v>6210</v>
      </c>
    </row>
    <row r="59" spans="1:250" s="135" customFormat="1" ht="15" customHeight="1">
      <c r="A59" s="132">
        <v>2</v>
      </c>
      <c r="B59" s="133" t="s">
        <v>63</v>
      </c>
      <c r="C59" s="190"/>
      <c r="D59" s="126">
        <v>1002</v>
      </c>
      <c r="E59" s="127">
        <v>1034</v>
      </c>
      <c r="F59" s="127">
        <v>1037</v>
      </c>
      <c r="G59" s="127">
        <v>1024</v>
      </c>
      <c r="H59" s="127">
        <v>1037</v>
      </c>
      <c r="I59" s="128">
        <v>1053</v>
      </c>
      <c r="J59" s="129">
        <f>SUM(D59:I59)</f>
        <v>6187</v>
      </c>
      <c r="K59" s="134" t="s">
        <v>7</v>
      </c>
    </row>
    <row r="60" spans="1:250" s="135" customFormat="1" ht="15" customHeight="1">
      <c r="A60" s="132">
        <v>3</v>
      </c>
      <c r="B60" s="136" t="s">
        <v>35</v>
      </c>
      <c r="C60" s="137"/>
      <c r="D60" s="126">
        <v>940</v>
      </c>
      <c r="E60" s="127">
        <v>962</v>
      </c>
      <c r="F60" s="127">
        <v>968</v>
      </c>
      <c r="G60" s="127">
        <v>977</v>
      </c>
      <c r="H60" s="127">
        <v>973</v>
      </c>
      <c r="I60" s="128">
        <v>944</v>
      </c>
      <c r="J60" s="129">
        <f>SUM(D60:I60)</f>
        <v>5764</v>
      </c>
      <c r="K60" s="134"/>
    </row>
    <row r="61" spans="1:250" s="8" customFormat="1" ht="16.05" customHeight="1">
      <c r="A61" s="97" t="s">
        <v>7</v>
      </c>
      <c r="B61" s="97"/>
      <c r="C61" s="97"/>
      <c r="D61" s="97"/>
      <c r="E61" s="97"/>
      <c r="F61" s="97"/>
      <c r="G61" s="97"/>
      <c r="H61" s="97"/>
      <c r="I61" s="97"/>
      <c r="J61" s="97"/>
    </row>
    <row r="62" spans="1:250" s="8" customFormat="1" ht="21">
      <c r="A62" s="31"/>
      <c r="B62" s="138" t="s">
        <v>13</v>
      </c>
      <c r="C62" s="138"/>
      <c r="D62" s="31"/>
      <c r="E62" s="31"/>
      <c r="F62" s="31"/>
      <c r="G62" s="31"/>
      <c r="H62" s="31"/>
      <c r="I62" s="31"/>
      <c r="J62" s="33"/>
    </row>
    <row r="63" spans="1:250" s="8" customFormat="1" ht="24" customHeight="1" thickBot="1">
      <c r="A63" s="116" t="s">
        <v>14</v>
      </c>
      <c r="B63" s="116"/>
      <c r="C63" s="117"/>
      <c r="D63" s="118" t="s">
        <v>3</v>
      </c>
      <c r="E63" s="119"/>
      <c r="F63" s="119"/>
      <c r="G63" s="119"/>
      <c r="H63" s="119"/>
      <c r="I63" s="119"/>
      <c r="J63" s="329" t="s">
        <v>64</v>
      </c>
    </row>
    <row r="64" spans="1:250" s="20" customFormat="1" ht="24" customHeight="1" thickBot="1">
      <c r="A64" s="74" t="s">
        <v>5</v>
      </c>
      <c r="B64" s="76" t="s">
        <v>65</v>
      </c>
      <c r="C64" s="306" t="s">
        <v>6</v>
      </c>
      <c r="D64" s="139">
        <v>1</v>
      </c>
      <c r="E64" s="76">
        <v>2</v>
      </c>
      <c r="F64" s="76">
        <v>3</v>
      </c>
      <c r="G64" s="76">
        <v>4</v>
      </c>
      <c r="H64" s="76">
        <v>5</v>
      </c>
      <c r="I64" s="76">
        <v>6</v>
      </c>
      <c r="J64" s="76" t="s">
        <v>8</v>
      </c>
      <c r="K64" s="36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</row>
    <row r="65" spans="1:250" s="131" customFormat="1" ht="15" customHeight="1">
      <c r="A65" s="140">
        <v>1</v>
      </c>
      <c r="B65" s="141" t="s">
        <v>66</v>
      </c>
      <c r="C65" s="307" t="s">
        <v>35</v>
      </c>
      <c r="D65" s="142">
        <v>264</v>
      </c>
      <c r="E65" s="143">
        <v>292</v>
      </c>
      <c r="F65" s="143">
        <v>305</v>
      </c>
      <c r="G65" s="143">
        <v>303</v>
      </c>
      <c r="H65" s="143">
        <v>297</v>
      </c>
      <c r="I65" s="144">
        <v>291</v>
      </c>
      <c r="J65" s="145">
        <f>SUM(D65:I65)</f>
        <v>1752</v>
      </c>
    </row>
    <row r="66" spans="1:250" s="131" customFormat="1" ht="15" customHeight="1">
      <c r="A66" s="140">
        <v>2</v>
      </c>
      <c r="B66" s="146" t="s">
        <v>67</v>
      </c>
      <c r="C66" s="307" t="s">
        <v>62</v>
      </c>
      <c r="D66" s="24">
        <v>283</v>
      </c>
      <c r="E66" s="25">
        <v>232</v>
      </c>
      <c r="F66" s="25">
        <v>293</v>
      </c>
      <c r="G66" s="25">
        <v>265</v>
      </c>
      <c r="H66" s="25">
        <v>292</v>
      </c>
      <c r="I66" s="40">
        <v>306</v>
      </c>
      <c r="J66" s="145">
        <f>SUM(D66:I66)</f>
        <v>1671</v>
      </c>
    </row>
    <row r="68" spans="1:250" s="8" customFormat="1" ht="24" customHeight="1" thickBot="1">
      <c r="A68" s="116" t="s">
        <v>22</v>
      </c>
      <c r="B68" s="116"/>
      <c r="C68" s="117"/>
      <c r="D68" s="118" t="s">
        <v>3</v>
      </c>
      <c r="E68" s="119"/>
      <c r="F68" s="119"/>
      <c r="G68" s="119"/>
      <c r="H68" s="119"/>
      <c r="I68" s="119"/>
      <c r="J68" s="329" t="s">
        <v>68</v>
      </c>
    </row>
    <row r="69" spans="1:250" s="20" customFormat="1" ht="24" customHeight="1" thickBot="1">
      <c r="A69" s="74" t="s">
        <v>5</v>
      </c>
      <c r="B69" s="76" t="s">
        <v>65</v>
      </c>
      <c r="C69" s="306" t="s">
        <v>6</v>
      </c>
      <c r="D69" s="139">
        <v>1</v>
      </c>
      <c r="E69" s="76">
        <v>2</v>
      </c>
      <c r="F69" s="76">
        <v>3</v>
      </c>
      <c r="G69" s="76">
        <v>4</v>
      </c>
      <c r="H69" s="76">
        <v>5</v>
      </c>
      <c r="I69" s="76">
        <v>6</v>
      </c>
      <c r="J69" s="76" t="s">
        <v>8</v>
      </c>
      <c r="K69" s="36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</row>
    <row r="70" spans="1:250" s="8" customFormat="1" ht="15" customHeight="1">
      <c r="A70" s="140">
        <v>1</v>
      </c>
      <c r="B70" s="148" t="s">
        <v>69</v>
      </c>
      <c r="C70" s="189" t="s">
        <v>70</v>
      </c>
      <c r="D70" s="142">
        <v>339</v>
      </c>
      <c r="E70" s="143">
        <v>354</v>
      </c>
      <c r="F70" s="143">
        <v>353</v>
      </c>
      <c r="G70" s="143">
        <v>346</v>
      </c>
      <c r="H70" s="143">
        <v>364</v>
      </c>
      <c r="I70" s="144">
        <v>359</v>
      </c>
      <c r="J70" s="129">
        <f>SUM(D70:I70)</f>
        <v>2115</v>
      </c>
    </row>
    <row r="71" spans="1:250" s="8" customFormat="1" ht="15.6">
      <c r="A71" s="33">
        <v>2</v>
      </c>
      <c r="B71" s="148" t="s">
        <v>71</v>
      </c>
      <c r="C71" s="189" t="s">
        <v>63</v>
      </c>
      <c r="D71" s="126">
        <v>333</v>
      </c>
      <c r="E71" s="127">
        <v>339</v>
      </c>
      <c r="F71" s="127">
        <v>354</v>
      </c>
      <c r="G71" s="127">
        <v>351</v>
      </c>
      <c r="H71" s="127">
        <v>355</v>
      </c>
      <c r="I71" s="128">
        <v>361</v>
      </c>
      <c r="J71" s="129">
        <f>SUM(D71:I71)</f>
        <v>2093</v>
      </c>
    </row>
    <row r="72" spans="1:250" s="8" customFormat="1" ht="15.6">
      <c r="A72" s="140">
        <v>3</v>
      </c>
      <c r="B72" s="148" t="s">
        <v>72</v>
      </c>
      <c r="C72" s="189" t="s">
        <v>62</v>
      </c>
      <c r="D72" s="142">
        <v>329</v>
      </c>
      <c r="E72" s="143">
        <v>321</v>
      </c>
      <c r="F72" s="143">
        <v>330</v>
      </c>
      <c r="G72" s="143">
        <v>353</v>
      </c>
      <c r="H72" s="143">
        <v>339</v>
      </c>
      <c r="I72" s="144">
        <v>329</v>
      </c>
      <c r="J72" s="129">
        <f>SUM(D72:I72)</f>
        <v>2001</v>
      </c>
    </row>
    <row r="74" spans="1:250" s="150" customFormat="1" ht="24" customHeight="1" thickBot="1">
      <c r="A74" s="116" t="s">
        <v>73</v>
      </c>
      <c r="B74" s="116"/>
      <c r="C74" s="117"/>
      <c r="D74" s="118" t="s">
        <v>74</v>
      </c>
      <c r="E74" s="119"/>
      <c r="F74" s="119"/>
      <c r="G74" s="119"/>
      <c r="H74" s="119"/>
      <c r="I74" s="119"/>
      <c r="J74" s="329" t="s">
        <v>75</v>
      </c>
      <c r="K74" s="149" t="s">
        <v>7</v>
      </c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  <c r="BP74" s="149"/>
      <c r="BQ74" s="149"/>
      <c r="BR74" s="149"/>
      <c r="BS74" s="149"/>
      <c r="BT74" s="149"/>
      <c r="BU74" s="149"/>
      <c r="BV74" s="149"/>
      <c r="BW74" s="149"/>
      <c r="BX74" s="149"/>
      <c r="BY74" s="149"/>
      <c r="BZ74" s="149"/>
      <c r="CA74" s="149"/>
      <c r="CB74" s="149"/>
      <c r="CC74" s="149"/>
      <c r="CD74" s="149"/>
      <c r="CE74" s="149"/>
      <c r="CF74" s="149"/>
      <c r="CG74" s="149"/>
      <c r="CH74" s="149"/>
      <c r="CI74" s="149"/>
      <c r="CJ74" s="149"/>
      <c r="CK74" s="149"/>
      <c r="CL74" s="149"/>
      <c r="CM74" s="149"/>
      <c r="CN74" s="149"/>
      <c r="CO74" s="149"/>
      <c r="CP74" s="149"/>
      <c r="CQ74" s="149"/>
      <c r="CR74" s="149"/>
      <c r="CS74" s="149"/>
      <c r="CT74" s="149"/>
      <c r="CU74" s="149"/>
      <c r="CV74" s="149"/>
      <c r="CW74" s="149"/>
      <c r="CX74" s="149"/>
      <c r="CY74" s="149"/>
      <c r="CZ74" s="149"/>
      <c r="DA74" s="149"/>
      <c r="DB74" s="149"/>
      <c r="DC74" s="149"/>
      <c r="DD74" s="149"/>
      <c r="DE74" s="149"/>
      <c r="DF74" s="149"/>
      <c r="DG74" s="149"/>
      <c r="DH74" s="149"/>
      <c r="DI74" s="149"/>
      <c r="DJ74" s="149"/>
      <c r="DK74" s="149"/>
      <c r="DL74" s="149"/>
      <c r="DM74" s="149"/>
      <c r="DN74" s="149"/>
      <c r="DO74" s="149"/>
      <c r="DP74" s="149"/>
      <c r="DQ74" s="149"/>
      <c r="DR74" s="149"/>
      <c r="DS74" s="149"/>
      <c r="DT74" s="149"/>
      <c r="DU74" s="149"/>
      <c r="DV74" s="149"/>
      <c r="DW74" s="149"/>
      <c r="DX74" s="149"/>
      <c r="DY74" s="149"/>
      <c r="DZ74" s="149"/>
      <c r="EA74" s="149"/>
      <c r="EB74" s="149"/>
      <c r="EC74" s="149"/>
      <c r="ED74" s="149"/>
      <c r="EE74" s="149"/>
      <c r="EF74" s="149"/>
      <c r="EG74" s="149"/>
      <c r="EH74" s="149"/>
      <c r="EI74" s="149"/>
      <c r="EJ74" s="149"/>
      <c r="EK74" s="149"/>
      <c r="EL74" s="149"/>
      <c r="EM74" s="149"/>
      <c r="EN74" s="149"/>
      <c r="EO74" s="149"/>
      <c r="EP74" s="149"/>
      <c r="EQ74" s="149"/>
      <c r="ER74" s="149"/>
      <c r="ES74" s="149"/>
      <c r="ET74" s="149"/>
      <c r="EU74" s="149"/>
      <c r="EV74" s="149"/>
      <c r="EW74" s="149"/>
      <c r="EX74" s="149"/>
      <c r="EY74" s="149"/>
      <c r="EZ74" s="149"/>
      <c r="FA74" s="149"/>
      <c r="FB74" s="149"/>
      <c r="FC74" s="149"/>
      <c r="FD74" s="149"/>
      <c r="FE74" s="149"/>
      <c r="FF74" s="149"/>
      <c r="FG74" s="149"/>
      <c r="FH74" s="149"/>
      <c r="FI74" s="149"/>
      <c r="FJ74" s="149"/>
      <c r="FK74" s="149"/>
      <c r="FL74" s="149"/>
      <c r="FM74" s="149"/>
      <c r="FN74" s="149"/>
      <c r="FO74" s="149"/>
      <c r="FP74" s="149"/>
      <c r="FQ74" s="149"/>
      <c r="FR74" s="149"/>
      <c r="FS74" s="149"/>
      <c r="FT74" s="149"/>
      <c r="FU74" s="149"/>
      <c r="FV74" s="149"/>
      <c r="FW74" s="149"/>
      <c r="FX74" s="149"/>
      <c r="FY74" s="149"/>
      <c r="FZ74" s="149"/>
      <c r="GA74" s="149"/>
      <c r="GB74" s="149"/>
      <c r="GC74" s="149"/>
      <c r="GD74" s="149"/>
      <c r="GE74" s="149"/>
      <c r="GF74" s="149"/>
      <c r="GG74" s="149"/>
      <c r="GH74" s="149"/>
      <c r="GI74" s="149"/>
      <c r="GJ74" s="149"/>
      <c r="GK74" s="149"/>
      <c r="GL74" s="149"/>
      <c r="GM74" s="149"/>
      <c r="GN74" s="149"/>
      <c r="GO74" s="149"/>
      <c r="GP74" s="149"/>
      <c r="GQ74" s="149"/>
      <c r="GR74" s="149"/>
      <c r="GS74" s="149"/>
      <c r="GT74" s="149"/>
      <c r="GU74" s="149"/>
      <c r="GV74" s="149"/>
      <c r="GW74" s="149"/>
      <c r="GX74" s="149"/>
      <c r="GY74" s="149"/>
      <c r="GZ74" s="149"/>
      <c r="HA74" s="149"/>
      <c r="HB74" s="149"/>
      <c r="HC74" s="149"/>
      <c r="HD74" s="149"/>
      <c r="HE74" s="149"/>
      <c r="HF74" s="149"/>
      <c r="HG74" s="149"/>
      <c r="HH74" s="149"/>
      <c r="HI74" s="149"/>
      <c r="HJ74" s="149"/>
      <c r="HK74" s="149"/>
      <c r="HL74" s="149"/>
      <c r="HM74" s="149"/>
      <c r="HN74" s="149"/>
      <c r="HO74" s="149"/>
      <c r="HP74" s="149"/>
      <c r="HQ74" s="149"/>
      <c r="HR74" s="149"/>
      <c r="HS74" s="149"/>
      <c r="HT74" s="149"/>
      <c r="HU74" s="149"/>
      <c r="HV74" s="149"/>
      <c r="HW74" s="149"/>
      <c r="HX74" s="149"/>
      <c r="HY74" s="149"/>
      <c r="HZ74" s="149"/>
      <c r="IA74" s="149"/>
      <c r="IB74" s="149"/>
      <c r="IC74" s="149"/>
      <c r="ID74" s="149"/>
      <c r="IE74" s="149"/>
      <c r="IF74" s="149"/>
      <c r="IG74" s="149"/>
      <c r="IH74" s="149"/>
      <c r="II74" s="149"/>
      <c r="IJ74" s="149"/>
      <c r="IK74" s="149"/>
      <c r="IL74" s="149"/>
      <c r="IM74" s="149"/>
    </row>
    <row r="75" spans="1:250" s="20" customFormat="1" ht="24" customHeight="1" thickBot="1">
      <c r="A75" s="74" t="s">
        <v>5</v>
      </c>
      <c r="B75" s="76" t="s">
        <v>65</v>
      </c>
      <c r="C75" s="306" t="s">
        <v>6</v>
      </c>
      <c r="D75" s="139">
        <v>1</v>
      </c>
      <c r="E75" s="76">
        <v>2</v>
      </c>
      <c r="F75" s="76">
        <v>3</v>
      </c>
      <c r="G75" s="76">
        <v>4</v>
      </c>
      <c r="H75" s="76">
        <v>5</v>
      </c>
      <c r="I75" s="76">
        <v>6</v>
      </c>
      <c r="J75" s="76" t="s">
        <v>8</v>
      </c>
      <c r="K75" s="36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</row>
    <row r="76" spans="1:250" s="20" customFormat="1" ht="15" customHeight="1">
      <c r="A76" s="151">
        <v>1</v>
      </c>
      <c r="B76" s="152" t="s">
        <v>76</v>
      </c>
      <c r="C76" s="308" t="s">
        <v>28</v>
      </c>
      <c r="D76" s="31">
        <v>102</v>
      </c>
      <c r="E76" s="31">
        <v>118</v>
      </c>
      <c r="F76" s="31">
        <v>131</v>
      </c>
      <c r="G76" s="153">
        <v>131</v>
      </c>
      <c r="H76" s="31">
        <v>142</v>
      </c>
      <c r="I76" s="31">
        <v>150</v>
      </c>
      <c r="J76" s="154">
        <f>SUM(D76:I76)</f>
        <v>774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</row>
    <row r="77" spans="1:250" s="20" customFormat="1" ht="15" customHeight="1">
      <c r="A77" s="155"/>
      <c r="B77" s="152"/>
      <c r="C77" s="308"/>
      <c r="D77" s="31"/>
      <c r="E77" s="31"/>
      <c r="F77" s="31"/>
      <c r="G77" s="153"/>
      <c r="H77" s="31"/>
      <c r="I77" s="31"/>
      <c r="J77" s="156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</row>
    <row r="78" spans="1:250" s="159" customFormat="1" ht="15.6" hidden="1">
      <c r="A78" s="157"/>
      <c r="B78" s="157"/>
      <c r="C78" s="309"/>
      <c r="D78" s="5"/>
      <c r="E78" s="5"/>
      <c r="F78" s="5"/>
      <c r="G78" s="5"/>
      <c r="H78" s="5"/>
      <c r="I78" s="5"/>
      <c r="J78" s="158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  <c r="BI78" s="149"/>
      <c r="BJ78" s="149"/>
      <c r="BK78" s="149"/>
      <c r="BL78" s="149"/>
      <c r="BM78" s="149"/>
      <c r="BN78" s="149"/>
      <c r="BO78" s="149"/>
      <c r="BP78" s="149"/>
      <c r="BQ78" s="149"/>
      <c r="BR78" s="149"/>
      <c r="BS78" s="149"/>
      <c r="BT78" s="149"/>
      <c r="BU78" s="149"/>
      <c r="BV78" s="149"/>
      <c r="BW78" s="149"/>
      <c r="BX78" s="149"/>
      <c r="BY78" s="149"/>
      <c r="BZ78" s="149"/>
      <c r="CA78" s="149"/>
      <c r="CB78" s="149"/>
      <c r="CC78" s="149"/>
      <c r="CD78" s="149"/>
      <c r="CE78" s="149"/>
      <c r="CF78" s="149"/>
      <c r="CG78" s="149"/>
      <c r="CH78" s="149"/>
      <c r="CI78" s="149"/>
      <c r="CJ78" s="149"/>
      <c r="CK78" s="149"/>
      <c r="CL78" s="149"/>
      <c r="CM78" s="149"/>
      <c r="CN78" s="149"/>
      <c r="CO78" s="149"/>
      <c r="CP78" s="149"/>
      <c r="CQ78" s="149"/>
      <c r="CR78" s="149"/>
      <c r="CS78" s="149"/>
      <c r="CT78" s="149"/>
      <c r="CU78" s="149"/>
      <c r="CV78" s="149"/>
      <c r="CW78" s="149"/>
      <c r="CX78" s="149"/>
      <c r="CY78" s="149"/>
      <c r="CZ78" s="149"/>
      <c r="DA78" s="149"/>
      <c r="DB78" s="149"/>
      <c r="DC78" s="149"/>
      <c r="DD78" s="149"/>
      <c r="DE78" s="149"/>
      <c r="DF78" s="149"/>
      <c r="DG78" s="149"/>
      <c r="DH78" s="149"/>
      <c r="DI78" s="149"/>
      <c r="DJ78" s="149"/>
      <c r="DK78" s="149"/>
      <c r="DL78" s="149"/>
      <c r="DM78" s="149"/>
      <c r="DN78" s="149"/>
      <c r="DO78" s="149"/>
      <c r="DP78" s="149"/>
      <c r="DQ78" s="149"/>
      <c r="DR78" s="149"/>
      <c r="DS78" s="149"/>
      <c r="DT78" s="149"/>
      <c r="DU78" s="149"/>
      <c r="DV78" s="149"/>
      <c r="DW78" s="149"/>
      <c r="DX78" s="149"/>
      <c r="DY78" s="149"/>
      <c r="DZ78" s="149"/>
      <c r="EA78" s="149"/>
      <c r="EB78" s="149"/>
      <c r="EC78" s="149"/>
      <c r="ED78" s="149"/>
      <c r="EE78" s="149"/>
      <c r="EF78" s="149"/>
      <c r="EG78" s="149"/>
      <c r="EH78" s="149"/>
      <c r="EI78" s="149"/>
      <c r="EJ78" s="149"/>
      <c r="EK78" s="149"/>
      <c r="EL78" s="149"/>
      <c r="EM78" s="149"/>
      <c r="EN78" s="149"/>
      <c r="EO78" s="149"/>
      <c r="EP78" s="149"/>
      <c r="EQ78" s="149"/>
      <c r="ER78" s="149"/>
      <c r="ES78" s="149"/>
      <c r="ET78" s="149"/>
      <c r="EU78" s="149"/>
      <c r="EV78" s="149"/>
      <c r="EW78" s="149"/>
      <c r="EX78" s="149"/>
      <c r="EY78" s="149"/>
      <c r="EZ78" s="149"/>
      <c r="FA78" s="149"/>
      <c r="FB78" s="149"/>
      <c r="FC78" s="149"/>
      <c r="FD78" s="149"/>
      <c r="FE78" s="149"/>
      <c r="FF78" s="149"/>
      <c r="FG78" s="149"/>
      <c r="FH78" s="149"/>
      <c r="FI78" s="149"/>
      <c r="FJ78" s="149"/>
      <c r="FK78" s="149"/>
      <c r="FL78" s="149"/>
      <c r="FM78" s="149"/>
      <c r="FN78" s="149"/>
      <c r="FO78" s="149"/>
      <c r="FP78" s="149"/>
      <c r="FQ78" s="149"/>
      <c r="FR78" s="149"/>
      <c r="FS78" s="149"/>
      <c r="FT78" s="149"/>
      <c r="FU78" s="149"/>
      <c r="FV78" s="149"/>
      <c r="FW78" s="149"/>
      <c r="FX78" s="149"/>
      <c r="FY78" s="149"/>
      <c r="FZ78" s="149"/>
      <c r="GA78" s="149"/>
      <c r="GB78" s="149"/>
      <c r="GC78" s="149"/>
      <c r="GD78" s="149"/>
      <c r="GE78" s="149"/>
      <c r="GF78" s="149"/>
      <c r="GG78" s="149"/>
      <c r="GH78" s="149"/>
      <c r="GI78" s="149"/>
      <c r="GJ78" s="149"/>
      <c r="GK78" s="149"/>
      <c r="GL78" s="149"/>
      <c r="GM78" s="149"/>
      <c r="GN78" s="149"/>
      <c r="GO78" s="149"/>
      <c r="GP78" s="149"/>
      <c r="GQ78" s="149"/>
      <c r="GR78" s="149"/>
      <c r="GS78" s="149"/>
      <c r="GT78" s="149"/>
      <c r="GU78" s="149"/>
      <c r="GV78" s="149"/>
      <c r="GW78" s="149"/>
      <c r="GX78" s="149"/>
      <c r="GY78" s="149"/>
      <c r="GZ78" s="149"/>
      <c r="HA78" s="149"/>
      <c r="HB78" s="149"/>
      <c r="HC78" s="149"/>
      <c r="HD78" s="149"/>
      <c r="HE78" s="149"/>
      <c r="HF78" s="149"/>
      <c r="HG78" s="149"/>
      <c r="HH78" s="149"/>
      <c r="HI78" s="149"/>
      <c r="HJ78" s="149"/>
      <c r="HK78" s="149"/>
      <c r="HL78" s="149"/>
      <c r="HM78" s="149"/>
      <c r="HN78" s="149"/>
      <c r="HO78" s="149"/>
      <c r="HP78" s="149"/>
      <c r="HQ78" s="149"/>
      <c r="HR78" s="149"/>
      <c r="HS78" s="149"/>
      <c r="HT78" s="149"/>
      <c r="HU78" s="149"/>
      <c r="HV78" s="149"/>
      <c r="HW78" s="149"/>
      <c r="HX78" s="149"/>
      <c r="HY78" s="149"/>
      <c r="HZ78" s="149"/>
      <c r="IA78" s="149"/>
      <c r="IB78" s="149"/>
      <c r="IC78" s="149"/>
      <c r="ID78" s="149"/>
      <c r="IE78" s="149"/>
      <c r="IF78" s="149"/>
      <c r="IG78" s="149"/>
      <c r="IH78" s="149"/>
      <c r="II78" s="149"/>
      <c r="IJ78" s="149"/>
      <c r="IK78" s="149"/>
      <c r="IL78" s="149"/>
      <c r="IM78" s="149"/>
    </row>
    <row r="79" spans="1:250" s="150" customFormat="1" ht="24" hidden="1" customHeight="1">
      <c r="A79" s="116" t="s">
        <v>77</v>
      </c>
      <c r="B79" s="116"/>
      <c r="C79" s="117"/>
      <c r="D79" s="118" t="s">
        <v>74</v>
      </c>
      <c r="E79" s="119"/>
      <c r="F79" s="119"/>
      <c r="G79" s="119"/>
      <c r="H79" s="119"/>
      <c r="I79" s="119"/>
      <c r="J79" s="329" t="s">
        <v>78</v>
      </c>
      <c r="K79" s="149" t="s">
        <v>7</v>
      </c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  <c r="BI79" s="149"/>
      <c r="BJ79" s="149"/>
      <c r="BK79" s="149"/>
      <c r="BL79" s="149"/>
      <c r="BM79" s="149"/>
      <c r="BN79" s="149"/>
      <c r="BO79" s="149"/>
      <c r="BP79" s="149"/>
      <c r="BQ79" s="149"/>
      <c r="BR79" s="149"/>
      <c r="BS79" s="149"/>
      <c r="BT79" s="149"/>
      <c r="BU79" s="149"/>
      <c r="BV79" s="149"/>
      <c r="BW79" s="149"/>
      <c r="BX79" s="149"/>
      <c r="BY79" s="149"/>
      <c r="BZ79" s="149"/>
      <c r="CA79" s="149"/>
      <c r="CB79" s="149"/>
      <c r="CC79" s="149"/>
      <c r="CD79" s="149"/>
      <c r="CE79" s="149"/>
      <c r="CF79" s="149"/>
      <c r="CG79" s="149"/>
      <c r="CH79" s="149"/>
      <c r="CI79" s="149"/>
      <c r="CJ79" s="149"/>
      <c r="CK79" s="149"/>
      <c r="CL79" s="149"/>
      <c r="CM79" s="149"/>
      <c r="CN79" s="149"/>
      <c r="CO79" s="149"/>
      <c r="CP79" s="149"/>
      <c r="CQ79" s="149"/>
      <c r="CR79" s="149"/>
      <c r="CS79" s="149"/>
      <c r="CT79" s="149"/>
      <c r="CU79" s="149"/>
      <c r="CV79" s="149"/>
      <c r="CW79" s="149"/>
      <c r="CX79" s="149"/>
      <c r="CY79" s="149"/>
      <c r="CZ79" s="149"/>
      <c r="DA79" s="149"/>
      <c r="DB79" s="149"/>
      <c r="DC79" s="149"/>
      <c r="DD79" s="149"/>
      <c r="DE79" s="149"/>
      <c r="DF79" s="149"/>
      <c r="DG79" s="149"/>
      <c r="DH79" s="149"/>
      <c r="DI79" s="149"/>
      <c r="DJ79" s="149"/>
      <c r="DK79" s="149"/>
      <c r="DL79" s="149"/>
      <c r="DM79" s="149"/>
      <c r="DN79" s="149"/>
      <c r="DO79" s="149"/>
      <c r="DP79" s="149"/>
      <c r="DQ79" s="149"/>
      <c r="DR79" s="149"/>
      <c r="DS79" s="149"/>
      <c r="DT79" s="149"/>
      <c r="DU79" s="149"/>
      <c r="DV79" s="149"/>
      <c r="DW79" s="149"/>
      <c r="DX79" s="149"/>
      <c r="DY79" s="149"/>
      <c r="DZ79" s="149"/>
      <c r="EA79" s="149"/>
      <c r="EB79" s="149"/>
      <c r="EC79" s="149"/>
      <c r="ED79" s="149"/>
      <c r="EE79" s="149"/>
      <c r="EF79" s="149"/>
      <c r="EG79" s="149"/>
      <c r="EH79" s="149"/>
      <c r="EI79" s="149"/>
      <c r="EJ79" s="149"/>
      <c r="EK79" s="149"/>
      <c r="EL79" s="149"/>
      <c r="EM79" s="149"/>
      <c r="EN79" s="149"/>
      <c r="EO79" s="149"/>
      <c r="EP79" s="149"/>
      <c r="EQ79" s="149"/>
      <c r="ER79" s="149"/>
      <c r="ES79" s="149"/>
      <c r="ET79" s="149"/>
      <c r="EU79" s="149"/>
      <c r="EV79" s="149"/>
      <c r="EW79" s="149"/>
      <c r="EX79" s="149"/>
      <c r="EY79" s="149"/>
      <c r="EZ79" s="149"/>
      <c r="FA79" s="149"/>
      <c r="FB79" s="149"/>
      <c r="FC79" s="149"/>
      <c r="FD79" s="149"/>
      <c r="FE79" s="149"/>
      <c r="FF79" s="149"/>
      <c r="FG79" s="149"/>
      <c r="FH79" s="149"/>
      <c r="FI79" s="149"/>
      <c r="FJ79" s="149"/>
      <c r="FK79" s="149"/>
      <c r="FL79" s="149"/>
      <c r="FM79" s="149"/>
      <c r="FN79" s="149"/>
      <c r="FO79" s="149"/>
      <c r="FP79" s="149"/>
      <c r="FQ79" s="149"/>
      <c r="FR79" s="149"/>
      <c r="FS79" s="149"/>
      <c r="FT79" s="149"/>
      <c r="FU79" s="149"/>
      <c r="FV79" s="149"/>
      <c r="FW79" s="149"/>
      <c r="FX79" s="149"/>
      <c r="FY79" s="149"/>
      <c r="FZ79" s="149"/>
      <c r="GA79" s="149"/>
      <c r="GB79" s="149"/>
      <c r="GC79" s="149"/>
      <c r="GD79" s="149"/>
      <c r="GE79" s="149"/>
      <c r="GF79" s="149"/>
      <c r="GG79" s="149"/>
      <c r="GH79" s="149"/>
      <c r="GI79" s="149"/>
      <c r="GJ79" s="149"/>
      <c r="GK79" s="149"/>
      <c r="GL79" s="149"/>
      <c r="GM79" s="149"/>
      <c r="GN79" s="149"/>
      <c r="GO79" s="149"/>
      <c r="GP79" s="149"/>
      <c r="GQ79" s="149"/>
      <c r="GR79" s="149"/>
      <c r="GS79" s="149"/>
      <c r="GT79" s="149"/>
      <c r="GU79" s="149"/>
      <c r="GV79" s="149"/>
      <c r="GW79" s="149"/>
      <c r="GX79" s="149"/>
      <c r="GY79" s="149"/>
      <c r="GZ79" s="149"/>
      <c r="HA79" s="149"/>
      <c r="HB79" s="149"/>
      <c r="HC79" s="149"/>
      <c r="HD79" s="149"/>
      <c r="HE79" s="149"/>
      <c r="HF79" s="149"/>
      <c r="HG79" s="149"/>
      <c r="HH79" s="149"/>
      <c r="HI79" s="149"/>
      <c r="HJ79" s="149"/>
      <c r="HK79" s="149"/>
      <c r="HL79" s="149"/>
      <c r="HM79" s="149"/>
      <c r="HN79" s="149"/>
      <c r="HO79" s="149"/>
      <c r="HP79" s="149"/>
      <c r="HQ79" s="149"/>
      <c r="HR79" s="149"/>
      <c r="HS79" s="149"/>
      <c r="HT79" s="149"/>
      <c r="HU79" s="149"/>
      <c r="HV79" s="149"/>
      <c r="HW79" s="149"/>
      <c r="HX79" s="149"/>
      <c r="HY79" s="149"/>
      <c r="HZ79" s="149"/>
      <c r="IA79" s="149"/>
      <c r="IB79" s="149"/>
      <c r="IC79" s="149"/>
      <c r="ID79" s="149"/>
      <c r="IE79" s="149"/>
      <c r="IF79" s="149"/>
      <c r="IG79" s="149"/>
      <c r="IH79" s="149"/>
      <c r="II79" s="149"/>
      <c r="IJ79" s="149"/>
      <c r="IK79" s="149"/>
      <c r="IL79" s="149"/>
      <c r="IM79" s="149"/>
    </row>
    <row r="80" spans="1:250" s="20" customFormat="1" ht="24" hidden="1" customHeight="1">
      <c r="A80" s="74" t="s">
        <v>5</v>
      </c>
      <c r="B80" s="76" t="s">
        <v>65</v>
      </c>
      <c r="C80" s="306" t="s">
        <v>6</v>
      </c>
      <c r="D80" s="139">
        <v>1</v>
      </c>
      <c r="E80" s="76">
        <v>2</v>
      </c>
      <c r="F80" s="76">
        <v>3</v>
      </c>
      <c r="G80" s="76">
        <v>4</v>
      </c>
      <c r="H80" s="76">
        <v>5</v>
      </c>
      <c r="I80" s="76">
        <v>6</v>
      </c>
      <c r="J80" s="76" t="s">
        <v>8</v>
      </c>
      <c r="K80" s="36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</row>
    <row r="81" spans="1:250" s="20" customFormat="1" ht="15" hidden="1" customHeight="1">
      <c r="A81" s="151">
        <v>1</v>
      </c>
      <c r="C81" s="4"/>
      <c r="D81" s="24"/>
      <c r="E81" s="25"/>
      <c r="F81" s="25"/>
      <c r="G81" s="160"/>
      <c r="H81" s="25"/>
      <c r="I81" s="26"/>
      <c r="J81" s="27">
        <f>SUM(D81:I81)</f>
        <v>0</v>
      </c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</row>
    <row r="82" spans="1:250" s="162" customFormat="1" ht="15" hidden="1" customHeight="1">
      <c r="A82" s="161">
        <v>2</v>
      </c>
      <c r="C82" s="150"/>
      <c r="D82" s="126"/>
      <c r="E82" s="127"/>
      <c r="F82" s="127"/>
      <c r="G82" s="127"/>
      <c r="H82" s="127"/>
      <c r="I82" s="128"/>
      <c r="J82" s="154">
        <f>SUM(D82:I82)</f>
        <v>0</v>
      </c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  <c r="BI82" s="163"/>
      <c r="BJ82" s="163"/>
      <c r="BK82" s="163"/>
      <c r="BL82" s="163"/>
      <c r="BM82" s="163"/>
      <c r="BN82" s="163"/>
      <c r="BO82" s="163"/>
      <c r="BP82" s="163"/>
      <c r="BQ82" s="163"/>
      <c r="BR82" s="163"/>
      <c r="BS82" s="163"/>
      <c r="BT82" s="163"/>
      <c r="BU82" s="163"/>
      <c r="BV82" s="163"/>
      <c r="BW82" s="163"/>
      <c r="BX82" s="163"/>
      <c r="BY82" s="163"/>
      <c r="BZ82" s="163"/>
      <c r="CA82" s="163"/>
      <c r="CB82" s="163"/>
      <c r="CC82" s="163"/>
      <c r="CD82" s="163"/>
      <c r="CE82" s="163"/>
      <c r="CF82" s="163"/>
      <c r="CG82" s="163"/>
      <c r="CH82" s="163"/>
      <c r="CI82" s="163"/>
      <c r="CJ82" s="163"/>
      <c r="CK82" s="163"/>
      <c r="CL82" s="163"/>
      <c r="CM82" s="163"/>
      <c r="CN82" s="163"/>
      <c r="CO82" s="163"/>
      <c r="CP82" s="163"/>
      <c r="CQ82" s="163"/>
      <c r="CR82" s="163"/>
      <c r="CS82" s="163"/>
      <c r="CT82" s="163"/>
      <c r="CU82" s="163"/>
      <c r="CV82" s="163"/>
      <c r="CW82" s="163"/>
      <c r="CX82" s="163"/>
      <c r="CY82" s="163"/>
      <c r="CZ82" s="163"/>
      <c r="DA82" s="163"/>
      <c r="DB82" s="163"/>
      <c r="DC82" s="163"/>
      <c r="DD82" s="163"/>
      <c r="DE82" s="163"/>
      <c r="DF82" s="163"/>
      <c r="DG82" s="163"/>
      <c r="DH82" s="163"/>
      <c r="DI82" s="163"/>
      <c r="DJ82" s="163"/>
      <c r="DK82" s="163"/>
      <c r="DL82" s="163"/>
      <c r="DM82" s="163"/>
      <c r="DN82" s="163"/>
      <c r="DO82" s="163"/>
      <c r="DP82" s="163"/>
      <c r="DQ82" s="163"/>
      <c r="DR82" s="163"/>
      <c r="DS82" s="163"/>
      <c r="DT82" s="163"/>
      <c r="DU82" s="163"/>
      <c r="DV82" s="163"/>
      <c r="DW82" s="163"/>
      <c r="DX82" s="163"/>
      <c r="DY82" s="163"/>
      <c r="DZ82" s="163"/>
      <c r="EA82" s="163"/>
      <c r="EB82" s="163"/>
      <c r="EC82" s="163"/>
      <c r="ED82" s="163"/>
      <c r="EE82" s="163"/>
      <c r="EF82" s="163"/>
      <c r="EG82" s="163"/>
      <c r="EH82" s="163"/>
      <c r="EI82" s="163"/>
      <c r="EJ82" s="163"/>
      <c r="EK82" s="163"/>
      <c r="EL82" s="163"/>
      <c r="EM82" s="163"/>
      <c r="EN82" s="163"/>
      <c r="EO82" s="163"/>
      <c r="EP82" s="163"/>
      <c r="EQ82" s="163"/>
      <c r="ER82" s="163"/>
      <c r="ES82" s="163"/>
      <c r="ET82" s="163"/>
      <c r="EU82" s="163"/>
      <c r="EV82" s="163"/>
      <c r="EW82" s="163"/>
      <c r="EX82" s="163"/>
      <c r="EY82" s="163"/>
      <c r="EZ82" s="163"/>
      <c r="FA82" s="163"/>
      <c r="FB82" s="163"/>
      <c r="FC82" s="163"/>
      <c r="FD82" s="163"/>
      <c r="FE82" s="163"/>
      <c r="FF82" s="163"/>
      <c r="FG82" s="163"/>
      <c r="FH82" s="163"/>
      <c r="FI82" s="163"/>
      <c r="FJ82" s="163"/>
      <c r="FK82" s="163"/>
      <c r="FL82" s="163"/>
      <c r="FM82" s="163"/>
      <c r="FN82" s="163"/>
      <c r="FO82" s="163"/>
      <c r="FP82" s="163"/>
      <c r="FQ82" s="163"/>
      <c r="FR82" s="163"/>
      <c r="FS82" s="163"/>
      <c r="FT82" s="163"/>
      <c r="FU82" s="163"/>
      <c r="FV82" s="163"/>
      <c r="FW82" s="163"/>
      <c r="FX82" s="163"/>
      <c r="FY82" s="163"/>
      <c r="FZ82" s="163"/>
      <c r="GA82" s="163"/>
      <c r="GB82" s="163"/>
      <c r="GC82" s="163"/>
      <c r="GD82" s="163"/>
      <c r="GE82" s="163"/>
      <c r="GF82" s="163"/>
      <c r="GG82" s="163"/>
      <c r="GH82" s="163"/>
      <c r="GI82" s="163"/>
      <c r="GJ82" s="163"/>
      <c r="GK82" s="163"/>
      <c r="GL82" s="163"/>
      <c r="GM82" s="163"/>
      <c r="GN82" s="163"/>
      <c r="GO82" s="163"/>
      <c r="GP82" s="163"/>
      <c r="GQ82" s="163"/>
      <c r="GR82" s="163"/>
      <c r="GS82" s="163"/>
      <c r="GT82" s="163"/>
      <c r="GU82" s="163"/>
      <c r="GV82" s="163"/>
      <c r="GW82" s="163"/>
      <c r="GX82" s="163"/>
      <c r="GY82" s="163"/>
      <c r="GZ82" s="163"/>
      <c r="HA82" s="163"/>
      <c r="HB82" s="163"/>
      <c r="HC82" s="163"/>
      <c r="HD82" s="163"/>
      <c r="HE82" s="163"/>
      <c r="HF82" s="163"/>
      <c r="HG82" s="163"/>
      <c r="HH82" s="163"/>
      <c r="HI82" s="163"/>
      <c r="HJ82" s="163"/>
      <c r="HK82" s="163"/>
      <c r="HL82" s="163"/>
      <c r="HM82" s="163"/>
      <c r="HN82" s="163"/>
      <c r="HO82" s="163"/>
      <c r="HP82" s="163"/>
      <c r="HQ82" s="163"/>
      <c r="HR82" s="163"/>
      <c r="HS82" s="163"/>
      <c r="HT82" s="163"/>
      <c r="HU82" s="163"/>
      <c r="HV82" s="163"/>
      <c r="HW82" s="163"/>
      <c r="HX82" s="163"/>
      <c r="HY82" s="163"/>
      <c r="HZ82" s="163"/>
      <c r="IA82" s="163"/>
      <c r="IB82" s="163"/>
      <c r="IC82" s="163"/>
      <c r="ID82" s="163"/>
      <c r="IE82" s="163"/>
      <c r="IF82" s="163"/>
      <c r="IG82" s="163"/>
      <c r="IH82" s="163"/>
      <c r="II82" s="163"/>
      <c r="IJ82" s="163"/>
      <c r="IK82" s="163"/>
      <c r="IL82" s="163"/>
      <c r="IM82" s="163"/>
    </row>
    <row r="83" spans="1:250" s="150" customFormat="1" ht="13.2" hidden="1">
      <c r="A83" s="5"/>
      <c r="B83" s="8"/>
      <c r="C83" s="164"/>
      <c r="D83" s="96"/>
      <c r="E83" s="96"/>
      <c r="F83" s="96"/>
      <c r="G83" s="96"/>
      <c r="H83" s="96"/>
      <c r="I83" s="96"/>
      <c r="J83" s="5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  <c r="BI83" s="149"/>
      <c r="BJ83" s="149"/>
      <c r="BK83" s="149"/>
      <c r="BL83" s="149"/>
      <c r="BM83" s="149"/>
      <c r="BN83" s="149"/>
      <c r="BO83" s="149"/>
      <c r="BP83" s="149"/>
      <c r="BQ83" s="149"/>
      <c r="BR83" s="149"/>
      <c r="BS83" s="149"/>
      <c r="BT83" s="149"/>
      <c r="BU83" s="149"/>
      <c r="BV83" s="149"/>
      <c r="BW83" s="149"/>
      <c r="BX83" s="149"/>
      <c r="BY83" s="149"/>
      <c r="BZ83" s="149"/>
      <c r="CA83" s="149"/>
      <c r="CB83" s="149"/>
      <c r="CC83" s="149"/>
      <c r="CD83" s="149"/>
      <c r="CE83" s="149"/>
      <c r="CF83" s="149"/>
      <c r="CG83" s="149"/>
      <c r="CH83" s="149"/>
      <c r="CI83" s="149"/>
      <c r="CJ83" s="149"/>
      <c r="CK83" s="149"/>
      <c r="CL83" s="149"/>
      <c r="CM83" s="149"/>
      <c r="CN83" s="149"/>
      <c r="CO83" s="149"/>
      <c r="CP83" s="149"/>
      <c r="CQ83" s="149"/>
      <c r="CR83" s="149"/>
      <c r="CS83" s="149"/>
      <c r="CT83" s="149"/>
      <c r="CU83" s="149"/>
      <c r="CV83" s="149"/>
      <c r="CW83" s="149"/>
      <c r="CX83" s="149"/>
      <c r="CY83" s="149"/>
      <c r="CZ83" s="149"/>
      <c r="DA83" s="149"/>
      <c r="DB83" s="149"/>
      <c r="DC83" s="149"/>
      <c r="DD83" s="149"/>
      <c r="DE83" s="149"/>
      <c r="DF83" s="149"/>
      <c r="DG83" s="149"/>
      <c r="DH83" s="149"/>
      <c r="DI83" s="149"/>
      <c r="DJ83" s="149"/>
      <c r="DK83" s="149"/>
      <c r="DL83" s="149"/>
      <c r="DM83" s="149"/>
      <c r="DN83" s="149"/>
      <c r="DO83" s="149"/>
      <c r="DP83" s="149"/>
      <c r="DQ83" s="149"/>
      <c r="DR83" s="149"/>
      <c r="DS83" s="149"/>
      <c r="DT83" s="149"/>
      <c r="DU83" s="149"/>
      <c r="DV83" s="149"/>
      <c r="DW83" s="149"/>
      <c r="DX83" s="149"/>
      <c r="DY83" s="149"/>
      <c r="DZ83" s="149"/>
      <c r="EA83" s="149"/>
      <c r="EB83" s="149"/>
      <c r="EC83" s="149"/>
      <c r="ED83" s="149"/>
      <c r="EE83" s="149"/>
      <c r="EF83" s="149"/>
      <c r="EG83" s="149"/>
      <c r="EH83" s="149"/>
      <c r="EI83" s="149"/>
      <c r="EJ83" s="149"/>
      <c r="EK83" s="149"/>
      <c r="EL83" s="149"/>
      <c r="EM83" s="149"/>
      <c r="EN83" s="149"/>
      <c r="EO83" s="149"/>
      <c r="EP83" s="149"/>
      <c r="EQ83" s="149"/>
      <c r="ER83" s="149"/>
      <c r="ES83" s="149"/>
      <c r="ET83" s="149"/>
      <c r="EU83" s="149"/>
      <c r="EV83" s="149"/>
      <c r="EW83" s="149"/>
      <c r="EX83" s="149"/>
      <c r="EY83" s="149"/>
      <c r="EZ83" s="149"/>
      <c r="FA83" s="149"/>
      <c r="FB83" s="149"/>
      <c r="FC83" s="149"/>
      <c r="FD83" s="149"/>
      <c r="FE83" s="149"/>
      <c r="FF83" s="149"/>
      <c r="FG83" s="149"/>
      <c r="FH83" s="149"/>
      <c r="FI83" s="149"/>
      <c r="FJ83" s="149"/>
      <c r="FK83" s="149"/>
      <c r="FL83" s="149"/>
      <c r="FM83" s="149"/>
      <c r="FN83" s="149"/>
      <c r="FO83" s="149"/>
      <c r="FP83" s="149"/>
      <c r="FQ83" s="149"/>
      <c r="FR83" s="149"/>
      <c r="FS83" s="149"/>
      <c r="FT83" s="149"/>
      <c r="FU83" s="149"/>
      <c r="FV83" s="149"/>
      <c r="FW83" s="149"/>
      <c r="FX83" s="149"/>
      <c r="FY83" s="149"/>
      <c r="FZ83" s="149"/>
      <c r="GA83" s="149"/>
      <c r="GB83" s="149"/>
      <c r="GC83" s="149"/>
      <c r="GD83" s="149"/>
      <c r="GE83" s="149"/>
      <c r="GF83" s="149"/>
      <c r="GG83" s="149"/>
      <c r="GH83" s="149"/>
      <c r="GI83" s="149"/>
      <c r="GJ83" s="149"/>
      <c r="GK83" s="149"/>
      <c r="GL83" s="149"/>
      <c r="GM83" s="149"/>
      <c r="GN83" s="149"/>
      <c r="GO83" s="149"/>
      <c r="GP83" s="149"/>
      <c r="GQ83" s="149"/>
      <c r="GR83" s="149"/>
      <c r="GS83" s="149"/>
      <c r="GT83" s="149"/>
      <c r="GU83" s="149"/>
      <c r="GV83" s="149"/>
      <c r="GW83" s="149"/>
      <c r="GX83" s="149"/>
      <c r="GY83" s="149"/>
      <c r="GZ83" s="149"/>
      <c r="HA83" s="149"/>
      <c r="HB83" s="149"/>
      <c r="HC83" s="149"/>
      <c r="HD83" s="149"/>
      <c r="HE83" s="149"/>
      <c r="HF83" s="149"/>
      <c r="HG83" s="149"/>
      <c r="HH83" s="149"/>
      <c r="HI83" s="149"/>
      <c r="HJ83" s="149"/>
      <c r="HK83" s="149"/>
      <c r="HL83" s="149"/>
      <c r="HM83" s="149"/>
      <c r="HN83" s="149"/>
      <c r="HO83" s="149"/>
      <c r="HP83" s="149"/>
      <c r="HQ83" s="149"/>
      <c r="HR83" s="149"/>
      <c r="HS83" s="149"/>
      <c r="HT83" s="149"/>
      <c r="HU83" s="149"/>
      <c r="HV83" s="149"/>
      <c r="HW83" s="149"/>
      <c r="HX83" s="149"/>
      <c r="HY83" s="149"/>
      <c r="HZ83" s="149"/>
      <c r="IA83" s="149"/>
      <c r="IB83" s="149"/>
      <c r="IC83" s="149"/>
      <c r="ID83" s="149"/>
      <c r="IE83" s="149"/>
      <c r="IF83" s="149"/>
      <c r="IG83" s="149"/>
      <c r="IH83" s="149"/>
      <c r="II83" s="149"/>
      <c r="IJ83" s="149"/>
      <c r="IK83" s="149"/>
      <c r="IL83" s="149"/>
      <c r="IM83" s="149"/>
    </row>
    <row r="84" spans="1:250" s="150" customFormat="1" ht="24" hidden="1" customHeight="1">
      <c r="A84" s="116" t="s">
        <v>79</v>
      </c>
      <c r="B84" s="116"/>
      <c r="C84" s="117"/>
      <c r="D84" s="118" t="s">
        <v>74</v>
      </c>
      <c r="E84" s="119"/>
      <c r="F84" s="119"/>
      <c r="G84" s="119"/>
      <c r="H84" s="119"/>
      <c r="I84" s="119"/>
      <c r="J84" s="329" t="s">
        <v>80</v>
      </c>
      <c r="K84" s="149" t="s">
        <v>7</v>
      </c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49"/>
      <c r="CC84" s="149"/>
      <c r="CD84" s="149"/>
      <c r="CE84" s="149"/>
      <c r="CF84" s="149"/>
      <c r="CG84" s="149"/>
      <c r="CH84" s="149"/>
      <c r="CI84" s="149"/>
      <c r="CJ84" s="149"/>
      <c r="CK84" s="149"/>
      <c r="CL84" s="149"/>
      <c r="CM84" s="149"/>
      <c r="CN84" s="149"/>
      <c r="CO84" s="149"/>
      <c r="CP84" s="149"/>
      <c r="CQ84" s="149"/>
      <c r="CR84" s="149"/>
      <c r="CS84" s="149"/>
      <c r="CT84" s="149"/>
      <c r="CU84" s="149"/>
      <c r="CV84" s="149"/>
      <c r="CW84" s="149"/>
      <c r="CX84" s="149"/>
      <c r="CY84" s="149"/>
      <c r="CZ84" s="149"/>
      <c r="DA84" s="149"/>
      <c r="DB84" s="149"/>
      <c r="DC84" s="149"/>
      <c r="DD84" s="149"/>
      <c r="DE84" s="149"/>
      <c r="DF84" s="149"/>
      <c r="DG84" s="149"/>
      <c r="DH84" s="149"/>
      <c r="DI84" s="149"/>
      <c r="DJ84" s="149"/>
      <c r="DK84" s="149"/>
      <c r="DL84" s="149"/>
      <c r="DM84" s="149"/>
      <c r="DN84" s="149"/>
      <c r="DO84" s="149"/>
      <c r="DP84" s="149"/>
      <c r="DQ84" s="149"/>
      <c r="DR84" s="149"/>
      <c r="DS84" s="149"/>
      <c r="DT84" s="149"/>
      <c r="DU84" s="149"/>
      <c r="DV84" s="149"/>
      <c r="DW84" s="149"/>
      <c r="DX84" s="149"/>
      <c r="DY84" s="149"/>
      <c r="DZ84" s="149"/>
      <c r="EA84" s="149"/>
      <c r="EB84" s="149"/>
      <c r="EC84" s="149"/>
      <c r="ED84" s="149"/>
      <c r="EE84" s="149"/>
      <c r="EF84" s="149"/>
      <c r="EG84" s="149"/>
      <c r="EH84" s="149"/>
      <c r="EI84" s="149"/>
      <c r="EJ84" s="149"/>
      <c r="EK84" s="149"/>
      <c r="EL84" s="149"/>
      <c r="EM84" s="149"/>
      <c r="EN84" s="149"/>
      <c r="EO84" s="149"/>
      <c r="EP84" s="149"/>
      <c r="EQ84" s="149"/>
      <c r="ER84" s="149"/>
      <c r="ES84" s="149"/>
      <c r="ET84" s="149"/>
      <c r="EU84" s="149"/>
      <c r="EV84" s="149"/>
      <c r="EW84" s="149"/>
      <c r="EX84" s="149"/>
      <c r="EY84" s="149"/>
      <c r="EZ84" s="149"/>
      <c r="FA84" s="149"/>
      <c r="FB84" s="149"/>
      <c r="FC84" s="149"/>
      <c r="FD84" s="149"/>
      <c r="FE84" s="149"/>
      <c r="FF84" s="149"/>
      <c r="FG84" s="149"/>
      <c r="FH84" s="149"/>
      <c r="FI84" s="149"/>
      <c r="FJ84" s="149"/>
      <c r="FK84" s="149"/>
      <c r="FL84" s="149"/>
      <c r="FM84" s="149"/>
      <c r="FN84" s="149"/>
      <c r="FO84" s="149"/>
      <c r="FP84" s="149"/>
      <c r="FQ84" s="149"/>
      <c r="FR84" s="149"/>
      <c r="FS84" s="149"/>
      <c r="FT84" s="149"/>
      <c r="FU84" s="149"/>
      <c r="FV84" s="149"/>
      <c r="FW84" s="149"/>
      <c r="FX84" s="149"/>
      <c r="FY84" s="149"/>
      <c r="FZ84" s="149"/>
      <c r="GA84" s="149"/>
      <c r="GB84" s="149"/>
      <c r="GC84" s="149"/>
      <c r="GD84" s="149"/>
      <c r="GE84" s="149"/>
      <c r="GF84" s="149"/>
      <c r="GG84" s="149"/>
      <c r="GH84" s="149"/>
      <c r="GI84" s="149"/>
      <c r="GJ84" s="149"/>
      <c r="GK84" s="149"/>
      <c r="GL84" s="149"/>
      <c r="GM84" s="149"/>
      <c r="GN84" s="149"/>
      <c r="GO84" s="149"/>
      <c r="GP84" s="149"/>
      <c r="GQ84" s="149"/>
      <c r="GR84" s="149"/>
      <c r="GS84" s="149"/>
      <c r="GT84" s="149"/>
      <c r="GU84" s="149"/>
      <c r="GV84" s="149"/>
      <c r="GW84" s="149"/>
      <c r="GX84" s="149"/>
      <c r="GY84" s="149"/>
      <c r="GZ84" s="149"/>
      <c r="HA84" s="149"/>
      <c r="HB84" s="149"/>
      <c r="HC84" s="149"/>
      <c r="HD84" s="149"/>
      <c r="HE84" s="149"/>
      <c r="HF84" s="149"/>
      <c r="HG84" s="149"/>
      <c r="HH84" s="149"/>
      <c r="HI84" s="149"/>
      <c r="HJ84" s="149"/>
      <c r="HK84" s="149"/>
      <c r="HL84" s="149"/>
      <c r="HM84" s="149"/>
      <c r="HN84" s="149"/>
      <c r="HO84" s="149"/>
      <c r="HP84" s="149"/>
      <c r="HQ84" s="149"/>
      <c r="HR84" s="149"/>
      <c r="HS84" s="149"/>
      <c r="HT84" s="149"/>
      <c r="HU84" s="149"/>
      <c r="HV84" s="149"/>
      <c r="HW84" s="149"/>
      <c r="HX84" s="149"/>
      <c r="HY84" s="149"/>
      <c r="HZ84" s="149"/>
      <c r="IA84" s="149"/>
      <c r="IB84" s="149"/>
      <c r="IC84" s="149"/>
      <c r="ID84" s="149"/>
      <c r="IE84" s="149"/>
      <c r="IF84" s="149"/>
      <c r="IG84" s="149"/>
      <c r="IH84" s="149"/>
      <c r="II84" s="149"/>
      <c r="IJ84" s="149"/>
      <c r="IK84" s="149"/>
      <c r="IL84" s="149"/>
      <c r="IM84" s="149"/>
    </row>
    <row r="85" spans="1:250" s="20" customFormat="1" ht="24" hidden="1" customHeight="1">
      <c r="A85" s="74" t="s">
        <v>5</v>
      </c>
      <c r="B85" s="76" t="s">
        <v>65</v>
      </c>
      <c r="C85" s="306" t="s">
        <v>6</v>
      </c>
      <c r="D85" s="139">
        <v>1</v>
      </c>
      <c r="E85" s="76">
        <v>2</v>
      </c>
      <c r="F85" s="76">
        <v>3</v>
      </c>
      <c r="G85" s="76">
        <v>4</v>
      </c>
      <c r="H85" s="76">
        <v>5</v>
      </c>
      <c r="I85" s="76">
        <v>6</v>
      </c>
      <c r="J85" s="76" t="s">
        <v>8</v>
      </c>
      <c r="K85" s="36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</row>
    <row r="86" spans="1:250" s="20" customFormat="1" ht="15" hidden="1" customHeight="1">
      <c r="A86" s="151">
        <v>1</v>
      </c>
      <c r="B86" s="165" t="s">
        <v>81</v>
      </c>
      <c r="C86" s="310" t="s">
        <v>17</v>
      </c>
      <c r="D86" s="126"/>
      <c r="E86" s="127"/>
      <c r="F86" s="127"/>
      <c r="G86" s="167"/>
      <c r="H86" s="127"/>
      <c r="I86" s="128"/>
      <c r="J86" s="154">
        <f>SUM(D86:I86)</f>
        <v>0</v>
      </c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  <c r="HW86" s="19"/>
      <c r="HX86" s="19"/>
      <c r="HY86" s="19"/>
      <c r="HZ86" s="19"/>
      <c r="IA86" s="19"/>
      <c r="IB86" s="19"/>
      <c r="IC86" s="19"/>
      <c r="ID86" s="19"/>
      <c r="IE86" s="19"/>
      <c r="IF86" s="19"/>
      <c r="IG86" s="19"/>
      <c r="IH86" s="19"/>
      <c r="II86" s="19"/>
      <c r="IJ86" s="19"/>
      <c r="IK86" s="19"/>
      <c r="IL86" s="19"/>
      <c r="IM86" s="19"/>
      <c r="IN86" s="19"/>
      <c r="IO86" s="19"/>
    </row>
    <row r="87" spans="1:250" s="150" customFormat="1" ht="24" customHeight="1" thickBot="1">
      <c r="A87" s="116" t="s">
        <v>82</v>
      </c>
      <c r="B87" s="116"/>
      <c r="C87" s="117"/>
      <c r="D87" s="118" t="s">
        <v>74</v>
      </c>
      <c r="E87" s="119"/>
      <c r="F87" s="119"/>
      <c r="G87" s="119"/>
      <c r="H87" s="119"/>
      <c r="I87" s="119"/>
      <c r="J87" s="329" t="s">
        <v>78</v>
      </c>
      <c r="K87" s="149" t="s">
        <v>7</v>
      </c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149"/>
      <c r="BN87" s="149"/>
      <c r="BO87" s="149"/>
      <c r="BP87" s="149"/>
      <c r="BQ87" s="149"/>
      <c r="BR87" s="149"/>
      <c r="BS87" s="149"/>
      <c r="BT87" s="149"/>
      <c r="BU87" s="149"/>
      <c r="BV87" s="149"/>
      <c r="BW87" s="149"/>
      <c r="BX87" s="149"/>
      <c r="BY87" s="149"/>
      <c r="BZ87" s="149"/>
      <c r="CA87" s="149"/>
      <c r="CB87" s="149"/>
      <c r="CC87" s="149"/>
      <c r="CD87" s="149"/>
      <c r="CE87" s="149"/>
      <c r="CF87" s="149"/>
      <c r="CG87" s="149"/>
      <c r="CH87" s="149"/>
      <c r="CI87" s="149"/>
      <c r="CJ87" s="149"/>
      <c r="CK87" s="149"/>
      <c r="CL87" s="149"/>
      <c r="CM87" s="149"/>
      <c r="CN87" s="149"/>
      <c r="CO87" s="149"/>
      <c r="CP87" s="149"/>
      <c r="CQ87" s="149"/>
      <c r="CR87" s="149"/>
      <c r="CS87" s="149"/>
      <c r="CT87" s="149"/>
      <c r="CU87" s="149"/>
      <c r="CV87" s="149"/>
      <c r="CW87" s="149"/>
      <c r="CX87" s="149"/>
      <c r="CY87" s="149"/>
      <c r="CZ87" s="149"/>
      <c r="DA87" s="149"/>
      <c r="DB87" s="149"/>
      <c r="DC87" s="149"/>
      <c r="DD87" s="149"/>
      <c r="DE87" s="149"/>
      <c r="DF87" s="149"/>
      <c r="DG87" s="149"/>
      <c r="DH87" s="149"/>
      <c r="DI87" s="149"/>
      <c r="DJ87" s="149"/>
      <c r="DK87" s="149"/>
      <c r="DL87" s="149"/>
      <c r="DM87" s="149"/>
      <c r="DN87" s="149"/>
      <c r="DO87" s="149"/>
      <c r="DP87" s="149"/>
      <c r="DQ87" s="149"/>
      <c r="DR87" s="149"/>
      <c r="DS87" s="149"/>
      <c r="DT87" s="149"/>
      <c r="DU87" s="149"/>
      <c r="DV87" s="149"/>
      <c r="DW87" s="149"/>
      <c r="DX87" s="149"/>
      <c r="DY87" s="149"/>
      <c r="DZ87" s="149"/>
      <c r="EA87" s="149"/>
      <c r="EB87" s="149"/>
      <c r="EC87" s="149"/>
      <c r="ED87" s="149"/>
      <c r="EE87" s="149"/>
      <c r="EF87" s="149"/>
      <c r="EG87" s="149"/>
      <c r="EH87" s="149"/>
      <c r="EI87" s="149"/>
      <c r="EJ87" s="149"/>
      <c r="EK87" s="149"/>
      <c r="EL87" s="149"/>
      <c r="EM87" s="149"/>
      <c r="EN87" s="149"/>
      <c r="EO87" s="149"/>
      <c r="EP87" s="149"/>
      <c r="EQ87" s="149"/>
      <c r="ER87" s="149"/>
      <c r="ES87" s="149"/>
      <c r="ET87" s="149"/>
      <c r="EU87" s="149"/>
      <c r="EV87" s="149"/>
      <c r="EW87" s="149"/>
      <c r="EX87" s="149"/>
      <c r="EY87" s="149"/>
      <c r="EZ87" s="149"/>
      <c r="FA87" s="149"/>
      <c r="FB87" s="149"/>
      <c r="FC87" s="149"/>
      <c r="FD87" s="149"/>
      <c r="FE87" s="149"/>
      <c r="FF87" s="149"/>
      <c r="FG87" s="149"/>
      <c r="FH87" s="149"/>
      <c r="FI87" s="149"/>
      <c r="FJ87" s="149"/>
      <c r="FK87" s="149"/>
      <c r="FL87" s="149"/>
      <c r="FM87" s="149"/>
      <c r="FN87" s="149"/>
      <c r="FO87" s="149"/>
      <c r="FP87" s="149"/>
      <c r="FQ87" s="149"/>
      <c r="FR87" s="149"/>
      <c r="FS87" s="149"/>
      <c r="FT87" s="149"/>
      <c r="FU87" s="149"/>
      <c r="FV87" s="149"/>
      <c r="FW87" s="149"/>
      <c r="FX87" s="149"/>
      <c r="FY87" s="149"/>
      <c r="FZ87" s="149"/>
      <c r="GA87" s="149"/>
      <c r="GB87" s="149"/>
      <c r="GC87" s="149"/>
      <c r="GD87" s="149"/>
      <c r="GE87" s="149"/>
      <c r="GF87" s="149"/>
      <c r="GG87" s="149"/>
      <c r="GH87" s="149"/>
      <c r="GI87" s="149"/>
      <c r="GJ87" s="149"/>
      <c r="GK87" s="149"/>
      <c r="GL87" s="149"/>
      <c r="GM87" s="149"/>
      <c r="GN87" s="149"/>
      <c r="GO87" s="149"/>
      <c r="GP87" s="149"/>
      <c r="GQ87" s="149"/>
      <c r="GR87" s="149"/>
      <c r="GS87" s="149"/>
      <c r="GT87" s="149"/>
      <c r="GU87" s="149"/>
      <c r="GV87" s="149"/>
      <c r="GW87" s="149"/>
      <c r="GX87" s="149"/>
      <c r="GY87" s="149"/>
      <c r="GZ87" s="149"/>
      <c r="HA87" s="149"/>
      <c r="HB87" s="149"/>
      <c r="HC87" s="149"/>
      <c r="HD87" s="149"/>
      <c r="HE87" s="149"/>
      <c r="HF87" s="149"/>
      <c r="HG87" s="149"/>
      <c r="HH87" s="149"/>
      <c r="HI87" s="149"/>
      <c r="HJ87" s="149"/>
      <c r="HK87" s="149"/>
      <c r="HL87" s="149"/>
      <c r="HM87" s="149"/>
      <c r="HN87" s="149"/>
      <c r="HO87" s="149"/>
      <c r="HP87" s="149"/>
      <c r="HQ87" s="149"/>
      <c r="HR87" s="149"/>
      <c r="HS87" s="149"/>
      <c r="HT87" s="149"/>
      <c r="HU87" s="149"/>
      <c r="HV87" s="149"/>
      <c r="HW87" s="149"/>
      <c r="HX87" s="149"/>
      <c r="HY87" s="149"/>
      <c r="HZ87" s="149"/>
      <c r="IA87" s="149"/>
      <c r="IB87" s="149"/>
      <c r="IC87" s="149"/>
      <c r="ID87" s="149"/>
      <c r="IE87" s="149"/>
      <c r="IF87" s="149"/>
      <c r="IG87" s="149"/>
      <c r="IH87" s="149"/>
      <c r="II87" s="149"/>
      <c r="IJ87" s="149"/>
      <c r="IK87" s="149"/>
      <c r="IL87" s="149"/>
      <c r="IM87" s="149"/>
    </row>
    <row r="88" spans="1:250" s="20" customFormat="1" ht="24" customHeight="1" thickBot="1">
      <c r="A88" s="74" t="s">
        <v>5</v>
      </c>
      <c r="B88" s="76" t="s">
        <v>65</v>
      </c>
      <c r="C88" s="306" t="s">
        <v>6</v>
      </c>
      <c r="D88" s="139">
        <v>1</v>
      </c>
      <c r="E88" s="76">
        <v>2</v>
      </c>
      <c r="F88" s="76">
        <v>3</v>
      </c>
      <c r="G88" s="76">
        <v>4</v>
      </c>
      <c r="H88" s="76">
        <v>5</v>
      </c>
      <c r="I88" s="76">
        <v>6</v>
      </c>
      <c r="J88" s="76" t="s">
        <v>8</v>
      </c>
      <c r="K88" s="36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</row>
    <row r="89" spans="1:250" s="20" customFormat="1" ht="15" customHeight="1">
      <c r="A89" s="151">
        <v>1</v>
      </c>
      <c r="B89" s="165" t="s">
        <v>83</v>
      </c>
      <c r="C89" s="310" t="s">
        <v>84</v>
      </c>
      <c r="D89" s="126">
        <v>253</v>
      </c>
      <c r="E89" s="127">
        <v>283</v>
      </c>
      <c r="F89" s="127">
        <v>253</v>
      </c>
      <c r="G89" s="167">
        <v>272</v>
      </c>
      <c r="H89" s="127">
        <v>255</v>
      </c>
      <c r="I89" s="128">
        <v>240</v>
      </c>
      <c r="J89" s="154">
        <f>SUM(D89:I89)</f>
        <v>1556</v>
      </c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</row>
    <row r="91" spans="1:250" s="172" customFormat="1" ht="24" customHeight="1" thickBot="1">
      <c r="A91" s="168" t="s">
        <v>85</v>
      </c>
      <c r="B91" s="169"/>
      <c r="C91" s="169"/>
      <c r="D91" s="170" t="s">
        <v>3</v>
      </c>
      <c r="E91" s="171"/>
      <c r="F91" s="171"/>
      <c r="G91" s="171"/>
      <c r="H91" s="171"/>
      <c r="I91" s="171"/>
      <c r="J91" s="330" t="s">
        <v>86</v>
      </c>
    </row>
    <row r="92" spans="1:250" s="173" customFormat="1" ht="24" customHeight="1" thickBot="1">
      <c r="A92" s="74" t="s">
        <v>5</v>
      </c>
      <c r="B92" s="76" t="s">
        <v>65</v>
      </c>
      <c r="C92" s="306" t="s">
        <v>6</v>
      </c>
      <c r="D92" s="139">
        <v>1</v>
      </c>
      <c r="E92" s="76">
        <v>2</v>
      </c>
      <c r="F92" s="76">
        <v>3</v>
      </c>
      <c r="G92" s="76">
        <v>4</v>
      </c>
      <c r="H92" s="76">
        <v>5</v>
      </c>
      <c r="I92" s="76">
        <v>6</v>
      </c>
      <c r="J92" s="76" t="s">
        <v>8</v>
      </c>
      <c r="K92" s="36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</row>
    <row r="93" spans="1:250" s="172" customFormat="1" ht="15" customHeight="1">
      <c r="A93" s="174">
        <v>1</v>
      </c>
      <c r="B93" s="166" t="s">
        <v>87</v>
      </c>
      <c r="C93" s="311" t="s">
        <v>84</v>
      </c>
      <c r="D93" s="126">
        <v>352</v>
      </c>
      <c r="E93" s="175">
        <v>342</v>
      </c>
      <c r="F93" s="175">
        <v>336</v>
      </c>
      <c r="G93" s="160">
        <v>333</v>
      </c>
      <c r="H93" s="175">
        <v>351</v>
      </c>
      <c r="I93" s="128">
        <v>368</v>
      </c>
      <c r="J93" s="176">
        <f>SUM(D93:I93)</f>
        <v>2082</v>
      </c>
    </row>
    <row r="94" spans="1:250" s="149" customFormat="1" ht="15.6">
      <c r="A94" s="177">
        <v>2</v>
      </c>
      <c r="B94" s="166" t="s">
        <v>88</v>
      </c>
      <c r="C94" s="310" t="s">
        <v>89</v>
      </c>
      <c r="D94" s="126">
        <v>331</v>
      </c>
      <c r="E94" s="175">
        <v>338</v>
      </c>
      <c r="F94" s="175">
        <v>328</v>
      </c>
      <c r="G94" s="160">
        <v>336</v>
      </c>
      <c r="H94" s="175">
        <v>344</v>
      </c>
      <c r="I94" s="128">
        <v>334</v>
      </c>
      <c r="J94" s="176">
        <f>SUM(D94:I94)</f>
        <v>2011</v>
      </c>
    </row>
    <row r="95" spans="1:250" s="149" customFormat="1" ht="15.6">
      <c r="A95" s="177">
        <v>3</v>
      </c>
      <c r="B95" s="166" t="s">
        <v>90</v>
      </c>
      <c r="C95" s="312" t="s">
        <v>35</v>
      </c>
      <c r="D95" s="126">
        <v>321</v>
      </c>
      <c r="E95" s="175">
        <v>322</v>
      </c>
      <c r="F95" s="175">
        <v>334</v>
      </c>
      <c r="G95" s="160">
        <v>319</v>
      </c>
      <c r="H95" s="175">
        <v>319</v>
      </c>
      <c r="I95" s="128">
        <v>313</v>
      </c>
      <c r="J95" s="176">
        <f>SUM(D95:I95)</f>
        <v>1928</v>
      </c>
    </row>
    <row r="97" spans="1:249" s="159" customFormat="1" ht="24" customHeight="1" thickBot="1">
      <c r="A97" s="116" t="s">
        <v>91</v>
      </c>
      <c r="B97" s="116"/>
      <c r="C97" s="117"/>
      <c r="D97" s="118" t="s">
        <v>3</v>
      </c>
      <c r="E97" s="119"/>
      <c r="F97" s="119"/>
      <c r="G97" s="119"/>
      <c r="H97" s="119"/>
      <c r="I97" s="119"/>
      <c r="J97" s="329" t="s">
        <v>92</v>
      </c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  <c r="BM97" s="149"/>
      <c r="BN97" s="149"/>
      <c r="BO97" s="149"/>
      <c r="BP97" s="149"/>
      <c r="BQ97" s="149"/>
      <c r="BR97" s="149"/>
      <c r="BS97" s="149"/>
      <c r="BT97" s="149"/>
      <c r="BU97" s="149"/>
      <c r="BV97" s="149"/>
      <c r="BW97" s="149"/>
      <c r="BX97" s="149"/>
      <c r="BY97" s="149"/>
      <c r="BZ97" s="149"/>
      <c r="CA97" s="149"/>
      <c r="CB97" s="149"/>
      <c r="CC97" s="149"/>
      <c r="CD97" s="149"/>
      <c r="CE97" s="149"/>
      <c r="CF97" s="149"/>
      <c r="CG97" s="149"/>
      <c r="CH97" s="149"/>
      <c r="CI97" s="149"/>
      <c r="CJ97" s="149"/>
      <c r="CK97" s="149"/>
      <c r="CL97" s="149"/>
      <c r="CM97" s="149"/>
      <c r="CN97" s="149"/>
      <c r="CO97" s="149"/>
      <c r="CP97" s="149"/>
      <c r="CQ97" s="149"/>
      <c r="CR97" s="149"/>
      <c r="CS97" s="149"/>
      <c r="CT97" s="149"/>
      <c r="CU97" s="149"/>
      <c r="CV97" s="149"/>
      <c r="CW97" s="149"/>
      <c r="CX97" s="149"/>
      <c r="CY97" s="149"/>
      <c r="CZ97" s="149"/>
      <c r="DA97" s="149"/>
      <c r="DB97" s="149"/>
      <c r="DC97" s="149"/>
      <c r="DD97" s="149"/>
      <c r="DE97" s="149"/>
      <c r="DF97" s="149"/>
      <c r="DG97" s="149"/>
      <c r="DH97" s="149"/>
      <c r="DI97" s="149"/>
      <c r="DJ97" s="149"/>
      <c r="DK97" s="149"/>
      <c r="DL97" s="149"/>
      <c r="DM97" s="149"/>
      <c r="DN97" s="149"/>
      <c r="DO97" s="149"/>
      <c r="DP97" s="149"/>
      <c r="DQ97" s="149"/>
      <c r="DR97" s="149"/>
      <c r="DS97" s="149"/>
      <c r="DT97" s="149"/>
      <c r="DU97" s="149"/>
      <c r="DV97" s="149"/>
      <c r="DW97" s="149"/>
      <c r="DX97" s="149"/>
      <c r="DY97" s="149"/>
      <c r="DZ97" s="149"/>
      <c r="EA97" s="149"/>
      <c r="EB97" s="149"/>
      <c r="EC97" s="149"/>
      <c r="ED97" s="149"/>
      <c r="EE97" s="149"/>
      <c r="EF97" s="149"/>
      <c r="EG97" s="149"/>
      <c r="EH97" s="149"/>
      <c r="EI97" s="149"/>
      <c r="EJ97" s="149"/>
      <c r="EK97" s="149"/>
      <c r="EL97" s="149"/>
      <c r="EM97" s="149"/>
      <c r="EN97" s="149"/>
      <c r="EO97" s="149"/>
      <c r="EP97" s="149"/>
      <c r="EQ97" s="149"/>
      <c r="ER97" s="149"/>
      <c r="ES97" s="149"/>
      <c r="ET97" s="149"/>
      <c r="EU97" s="149"/>
      <c r="EV97" s="149"/>
      <c r="EW97" s="149"/>
      <c r="EX97" s="149"/>
      <c r="EY97" s="149"/>
      <c r="EZ97" s="149"/>
      <c r="FA97" s="149"/>
      <c r="FB97" s="149"/>
      <c r="FC97" s="149"/>
      <c r="FD97" s="149"/>
      <c r="FE97" s="149"/>
      <c r="FF97" s="149"/>
      <c r="FG97" s="149"/>
      <c r="FH97" s="149"/>
      <c r="FI97" s="149"/>
      <c r="FJ97" s="149"/>
      <c r="FK97" s="149"/>
      <c r="FL97" s="149"/>
      <c r="FM97" s="149"/>
      <c r="FN97" s="149"/>
      <c r="FO97" s="149"/>
      <c r="FP97" s="149"/>
      <c r="FQ97" s="149"/>
      <c r="FR97" s="149"/>
      <c r="FS97" s="149"/>
      <c r="FT97" s="149"/>
      <c r="FU97" s="149"/>
      <c r="FV97" s="149"/>
      <c r="FW97" s="149"/>
      <c r="FX97" s="149"/>
      <c r="FY97" s="149"/>
      <c r="FZ97" s="149"/>
      <c r="GA97" s="149"/>
      <c r="GB97" s="149"/>
      <c r="GC97" s="149"/>
      <c r="GD97" s="149"/>
      <c r="GE97" s="149"/>
      <c r="GF97" s="149"/>
      <c r="GG97" s="149"/>
      <c r="GH97" s="149"/>
      <c r="GI97" s="149"/>
      <c r="GJ97" s="149"/>
      <c r="GK97" s="149"/>
      <c r="GL97" s="149"/>
      <c r="GM97" s="149"/>
      <c r="GN97" s="149"/>
      <c r="GO97" s="149"/>
      <c r="GP97" s="149"/>
      <c r="GQ97" s="149"/>
      <c r="GR97" s="149"/>
      <c r="GS97" s="149"/>
      <c r="GT97" s="149"/>
      <c r="GU97" s="149"/>
      <c r="GV97" s="149"/>
      <c r="GW97" s="149"/>
      <c r="GX97" s="149"/>
      <c r="GY97" s="149"/>
      <c r="GZ97" s="149"/>
      <c r="HA97" s="149"/>
      <c r="HB97" s="149"/>
      <c r="HC97" s="149"/>
      <c r="HD97" s="149"/>
      <c r="HE97" s="149"/>
      <c r="HF97" s="149"/>
      <c r="HG97" s="149"/>
      <c r="HH97" s="149"/>
      <c r="HI97" s="149"/>
      <c r="HJ97" s="149"/>
      <c r="HK97" s="149"/>
      <c r="HL97" s="149"/>
      <c r="HM97" s="149"/>
      <c r="HN97" s="149"/>
      <c r="HO97" s="149"/>
      <c r="HP97" s="149"/>
      <c r="HQ97" s="149"/>
      <c r="HR97" s="149"/>
      <c r="HS97" s="149"/>
      <c r="HT97" s="149"/>
      <c r="HU97" s="149"/>
      <c r="HV97" s="149"/>
      <c r="HW97" s="149"/>
      <c r="HX97" s="149"/>
      <c r="HY97" s="149"/>
      <c r="HZ97" s="149"/>
      <c r="IA97" s="149"/>
      <c r="IB97" s="149"/>
      <c r="IC97" s="149"/>
      <c r="ID97" s="149"/>
      <c r="IE97" s="149"/>
      <c r="IF97" s="149"/>
      <c r="IG97" s="149"/>
      <c r="IH97" s="149"/>
      <c r="II97" s="149"/>
      <c r="IJ97" s="149"/>
      <c r="IK97" s="149"/>
      <c r="IL97" s="149"/>
      <c r="IM97" s="149"/>
    </row>
    <row r="98" spans="1:249" s="173" customFormat="1" ht="24" customHeight="1" thickBot="1">
      <c r="A98" s="74" t="s">
        <v>5</v>
      </c>
      <c r="B98" s="76" t="s">
        <v>65</v>
      </c>
      <c r="C98" s="306" t="s">
        <v>6</v>
      </c>
      <c r="D98" s="139">
        <v>1</v>
      </c>
      <c r="E98" s="76">
        <v>2</v>
      </c>
      <c r="F98" s="76">
        <v>3</v>
      </c>
      <c r="G98" s="76">
        <v>4</v>
      </c>
      <c r="H98" s="76">
        <v>5</v>
      </c>
      <c r="I98" s="76">
        <v>6</v>
      </c>
      <c r="J98" s="76" t="s">
        <v>8</v>
      </c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</row>
    <row r="99" spans="1:249" s="180" customFormat="1" ht="15" customHeight="1">
      <c r="A99" s="123">
        <v>1</v>
      </c>
      <c r="B99" s="178" t="s">
        <v>93</v>
      </c>
      <c r="C99" s="313" t="s">
        <v>62</v>
      </c>
      <c r="D99" s="179">
        <v>361</v>
      </c>
      <c r="E99" s="127">
        <v>358</v>
      </c>
      <c r="F99" s="127">
        <v>368</v>
      </c>
      <c r="G99" s="127">
        <v>358</v>
      </c>
      <c r="H99" s="127">
        <v>371</v>
      </c>
      <c r="I99" s="128">
        <v>362</v>
      </c>
      <c r="J99" s="154">
        <v>2178</v>
      </c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  <c r="BI99" s="163"/>
      <c r="BJ99" s="163"/>
      <c r="BK99" s="163"/>
      <c r="BL99" s="163"/>
      <c r="BM99" s="163"/>
      <c r="BN99" s="163"/>
      <c r="BO99" s="163"/>
      <c r="BP99" s="163"/>
      <c r="BQ99" s="163"/>
      <c r="BR99" s="163"/>
      <c r="BS99" s="163"/>
      <c r="BT99" s="163"/>
      <c r="BU99" s="163"/>
      <c r="BV99" s="163"/>
      <c r="BW99" s="163"/>
      <c r="BX99" s="163"/>
      <c r="BY99" s="163"/>
      <c r="BZ99" s="163"/>
      <c r="CA99" s="163"/>
      <c r="CB99" s="163"/>
      <c r="CC99" s="163"/>
      <c r="CD99" s="163"/>
      <c r="CE99" s="163"/>
      <c r="CF99" s="163"/>
      <c r="CG99" s="163"/>
      <c r="CH99" s="163"/>
      <c r="CI99" s="163"/>
      <c r="CJ99" s="163"/>
      <c r="CK99" s="163"/>
      <c r="CL99" s="163"/>
      <c r="CM99" s="163"/>
      <c r="CN99" s="163"/>
      <c r="CO99" s="163"/>
      <c r="CP99" s="163"/>
      <c r="CQ99" s="163"/>
      <c r="CR99" s="163"/>
      <c r="CS99" s="163"/>
      <c r="CT99" s="163"/>
      <c r="CU99" s="163"/>
      <c r="CV99" s="163"/>
      <c r="CW99" s="163"/>
      <c r="CX99" s="163"/>
      <c r="CY99" s="163"/>
      <c r="CZ99" s="163"/>
      <c r="DA99" s="163"/>
      <c r="DB99" s="163"/>
      <c r="DC99" s="163"/>
      <c r="DD99" s="163"/>
      <c r="DE99" s="163"/>
      <c r="DF99" s="163"/>
      <c r="DG99" s="163"/>
      <c r="DH99" s="163"/>
      <c r="DI99" s="163"/>
      <c r="DJ99" s="163"/>
      <c r="DK99" s="163"/>
      <c r="DL99" s="163"/>
      <c r="DM99" s="163"/>
      <c r="DN99" s="163"/>
      <c r="DO99" s="163"/>
      <c r="DP99" s="163"/>
      <c r="DQ99" s="163"/>
      <c r="DR99" s="163"/>
      <c r="DS99" s="163"/>
      <c r="DT99" s="163"/>
      <c r="DU99" s="163"/>
      <c r="DV99" s="163"/>
      <c r="DW99" s="163"/>
      <c r="DX99" s="163"/>
      <c r="DY99" s="163"/>
      <c r="DZ99" s="163"/>
      <c r="EA99" s="163"/>
      <c r="EB99" s="163"/>
      <c r="EC99" s="163"/>
      <c r="ED99" s="163"/>
      <c r="EE99" s="163"/>
      <c r="EF99" s="163"/>
      <c r="EG99" s="163"/>
      <c r="EH99" s="163"/>
      <c r="EI99" s="163"/>
      <c r="EJ99" s="163"/>
      <c r="EK99" s="163"/>
      <c r="EL99" s="163"/>
      <c r="EM99" s="163"/>
      <c r="EN99" s="163"/>
      <c r="EO99" s="163"/>
      <c r="EP99" s="163"/>
      <c r="EQ99" s="163"/>
      <c r="ER99" s="163"/>
      <c r="ES99" s="163"/>
      <c r="ET99" s="163"/>
      <c r="EU99" s="163"/>
      <c r="EV99" s="163"/>
      <c r="EW99" s="163"/>
      <c r="EX99" s="163"/>
      <c r="EY99" s="163"/>
      <c r="EZ99" s="163"/>
      <c r="FA99" s="163"/>
      <c r="FB99" s="163"/>
      <c r="FC99" s="163"/>
      <c r="FD99" s="163"/>
      <c r="FE99" s="163"/>
      <c r="FF99" s="163"/>
      <c r="FG99" s="163"/>
      <c r="FH99" s="163"/>
      <c r="FI99" s="163"/>
      <c r="FJ99" s="163"/>
      <c r="FK99" s="163"/>
      <c r="FL99" s="163"/>
      <c r="FM99" s="163"/>
      <c r="FN99" s="163"/>
      <c r="FO99" s="163"/>
      <c r="FP99" s="163"/>
      <c r="FQ99" s="163"/>
      <c r="FR99" s="163"/>
      <c r="FS99" s="163"/>
      <c r="FT99" s="163"/>
      <c r="FU99" s="163"/>
      <c r="FV99" s="163"/>
      <c r="FW99" s="163"/>
      <c r="FX99" s="163"/>
      <c r="FY99" s="163"/>
      <c r="FZ99" s="163"/>
      <c r="GA99" s="163"/>
      <c r="GB99" s="163"/>
      <c r="GC99" s="163"/>
      <c r="GD99" s="163"/>
      <c r="GE99" s="163"/>
      <c r="GF99" s="163"/>
      <c r="GG99" s="163"/>
      <c r="GH99" s="163"/>
      <c r="GI99" s="163"/>
      <c r="GJ99" s="163"/>
      <c r="GK99" s="163"/>
      <c r="GL99" s="163"/>
      <c r="GM99" s="163"/>
      <c r="GN99" s="163"/>
      <c r="GO99" s="163"/>
      <c r="GP99" s="163"/>
      <c r="GQ99" s="163"/>
      <c r="GR99" s="163"/>
      <c r="GS99" s="163"/>
      <c r="GT99" s="163"/>
      <c r="GU99" s="163"/>
      <c r="GV99" s="163"/>
      <c r="GW99" s="163"/>
      <c r="GX99" s="163"/>
      <c r="GY99" s="163"/>
      <c r="GZ99" s="163"/>
      <c r="HA99" s="163"/>
      <c r="HB99" s="163"/>
      <c r="HC99" s="163"/>
      <c r="HD99" s="163"/>
      <c r="HE99" s="163"/>
      <c r="HF99" s="163"/>
      <c r="HG99" s="163"/>
      <c r="HH99" s="163"/>
      <c r="HI99" s="163"/>
      <c r="HJ99" s="163"/>
      <c r="HK99" s="163"/>
      <c r="HL99" s="163"/>
      <c r="HM99" s="163"/>
      <c r="HN99" s="163"/>
      <c r="HO99" s="163"/>
      <c r="HP99" s="163"/>
      <c r="HQ99" s="163"/>
      <c r="HR99" s="163"/>
      <c r="HS99" s="163"/>
      <c r="HT99" s="163"/>
      <c r="HU99" s="163"/>
      <c r="HV99" s="163"/>
      <c r="HW99" s="163"/>
      <c r="HX99" s="163"/>
      <c r="HY99" s="163"/>
      <c r="HZ99" s="163"/>
      <c r="IA99" s="163"/>
      <c r="IB99" s="163"/>
      <c r="IC99" s="163"/>
      <c r="ID99" s="163"/>
      <c r="IE99" s="163"/>
      <c r="IF99" s="163"/>
      <c r="IG99" s="163"/>
      <c r="IH99" s="163"/>
      <c r="II99" s="163"/>
      <c r="IJ99" s="163"/>
      <c r="IK99" s="163"/>
      <c r="IL99" s="163"/>
      <c r="IM99" s="163"/>
    </row>
    <row r="100" spans="1:249" s="150" customFormat="1" ht="13.2" customHeight="1">
      <c r="A100" s="181"/>
      <c r="B100" s="181"/>
      <c r="C100" s="181"/>
      <c r="D100" s="181"/>
      <c r="E100" s="181"/>
      <c r="F100" s="181"/>
      <c r="G100" s="181"/>
      <c r="H100" s="181"/>
      <c r="I100" s="181"/>
      <c r="J100" s="181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  <c r="BI100" s="149"/>
      <c r="BJ100" s="149"/>
      <c r="BK100" s="149"/>
      <c r="BL100" s="149"/>
      <c r="BM100" s="149"/>
      <c r="BN100" s="149"/>
      <c r="BO100" s="149"/>
      <c r="BP100" s="149"/>
      <c r="BQ100" s="149"/>
      <c r="BR100" s="149"/>
      <c r="BS100" s="149"/>
      <c r="BT100" s="149"/>
      <c r="BU100" s="149"/>
      <c r="BV100" s="149"/>
      <c r="BW100" s="149"/>
      <c r="BX100" s="149"/>
      <c r="BY100" s="149"/>
      <c r="BZ100" s="149"/>
      <c r="CA100" s="149"/>
      <c r="CB100" s="149"/>
      <c r="CC100" s="149"/>
      <c r="CD100" s="149"/>
      <c r="CE100" s="149"/>
      <c r="CF100" s="149"/>
      <c r="CG100" s="149"/>
      <c r="CH100" s="149"/>
      <c r="CI100" s="149"/>
      <c r="CJ100" s="149"/>
      <c r="CK100" s="149"/>
      <c r="CL100" s="149"/>
      <c r="CM100" s="149"/>
      <c r="CN100" s="149"/>
      <c r="CO100" s="149"/>
      <c r="CP100" s="149"/>
      <c r="CQ100" s="149"/>
      <c r="CR100" s="149"/>
      <c r="CS100" s="149"/>
      <c r="CT100" s="149"/>
      <c r="CU100" s="149"/>
      <c r="CV100" s="149"/>
      <c r="CW100" s="149"/>
      <c r="CX100" s="149"/>
      <c r="CY100" s="149"/>
      <c r="CZ100" s="149"/>
      <c r="DA100" s="149"/>
      <c r="DB100" s="149"/>
      <c r="DC100" s="149"/>
      <c r="DD100" s="149"/>
      <c r="DE100" s="149"/>
      <c r="DF100" s="149"/>
      <c r="DG100" s="149"/>
      <c r="DH100" s="149"/>
      <c r="DI100" s="149"/>
      <c r="DJ100" s="149"/>
      <c r="DK100" s="149"/>
      <c r="DL100" s="149"/>
      <c r="DM100" s="149"/>
      <c r="DN100" s="149"/>
      <c r="DO100" s="149"/>
      <c r="DP100" s="149"/>
      <c r="DQ100" s="149"/>
      <c r="DR100" s="149"/>
      <c r="DS100" s="149"/>
      <c r="DT100" s="149"/>
      <c r="DU100" s="149"/>
      <c r="DV100" s="149"/>
      <c r="DW100" s="149"/>
      <c r="DX100" s="149"/>
      <c r="DY100" s="149"/>
      <c r="DZ100" s="149"/>
      <c r="EA100" s="149"/>
      <c r="EB100" s="149"/>
      <c r="EC100" s="149"/>
      <c r="ED100" s="149"/>
      <c r="EE100" s="149"/>
      <c r="EF100" s="149"/>
      <c r="EG100" s="149"/>
      <c r="EH100" s="149"/>
      <c r="EI100" s="149"/>
      <c r="EJ100" s="149"/>
      <c r="EK100" s="149"/>
      <c r="EL100" s="149"/>
      <c r="EM100" s="149"/>
      <c r="EN100" s="149"/>
      <c r="EO100" s="149"/>
      <c r="EP100" s="149"/>
      <c r="EQ100" s="149"/>
      <c r="ER100" s="149"/>
      <c r="ES100" s="149"/>
      <c r="ET100" s="149"/>
      <c r="EU100" s="149"/>
      <c r="EV100" s="149"/>
      <c r="EW100" s="149"/>
      <c r="EX100" s="149"/>
      <c r="EY100" s="149"/>
      <c r="EZ100" s="149"/>
      <c r="FA100" s="149"/>
      <c r="FB100" s="149"/>
      <c r="FC100" s="149"/>
      <c r="FD100" s="149"/>
      <c r="FE100" s="149"/>
      <c r="FF100" s="149"/>
      <c r="FG100" s="149"/>
      <c r="FH100" s="149"/>
      <c r="FI100" s="149"/>
      <c r="FJ100" s="149"/>
      <c r="FK100" s="149"/>
      <c r="FL100" s="149"/>
      <c r="FM100" s="149"/>
      <c r="FN100" s="149"/>
      <c r="FO100" s="149"/>
      <c r="FP100" s="149"/>
      <c r="FQ100" s="149"/>
      <c r="FR100" s="149"/>
      <c r="FS100" s="149"/>
      <c r="FT100" s="149"/>
      <c r="FU100" s="149"/>
      <c r="FV100" s="149"/>
      <c r="FW100" s="149"/>
      <c r="FX100" s="149"/>
      <c r="FY100" s="149"/>
      <c r="FZ100" s="149"/>
      <c r="GA100" s="149"/>
      <c r="GB100" s="149"/>
      <c r="GC100" s="149"/>
      <c r="GD100" s="149"/>
      <c r="GE100" s="149"/>
      <c r="GF100" s="149"/>
      <c r="GG100" s="149"/>
      <c r="GH100" s="149"/>
      <c r="GI100" s="149"/>
      <c r="GJ100" s="149"/>
      <c r="GK100" s="149"/>
      <c r="GL100" s="149"/>
      <c r="GM100" s="149"/>
      <c r="GN100" s="149"/>
      <c r="GO100" s="149"/>
      <c r="GP100" s="149"/>
      <c r="GQ100" s="149"/>
      <c r="GR100" s="149"/>
      <c r="GS100" s="149"/>
      <c r="GT100" s="149"/>
      <c r="GU100" s="149"/>
      <c r="GV100" s="149"/>
      <c r="GW100" s="149"/>
      <c r="GX100" s="149"/>
      <c r="GY100" s="149"/>
      <c r="GZ100" s="149"/>
      <c r="HA100" s="149"/>
      <c r="HB100" s="149"/>
      <c r="HC100" s="149"/>
      <c r="HD100" s="149"/>
      <c r="HE100" s="149"/>
      <c r="HF100" s="149"/>
      <c r="HG100" s="149"/>
      <c r="HH100" s="149"/>
      <c r="HI100" s="149"/>
      <c r="HJ100" s="149"/>
      <c r="HK100" s="149"/>
      <c r="HL100" s="149"/>
      <c r="HM100" s="149"/>
      <c r="HN100" s="149"/>
      <c r="HO100" s="149"/>
      <c r="HP100" s="149"/>
      <c r="HQ100" s="149"/>
      <c r="HR100" s="149"/>
      <c r="HS100" s="149"/>
      <c r="HT100" s="149"/>
      <c r="HU100" s="149"/>
      <c r="HV100" s="149"/>
      <c r="HW100" s="149"/>
      <c r="HX100" s="149"/>
      <c r="HY100" s="149"/>
      <c r="HZ100" s="149"/>
      <c r="IA100" s="149"/>
      <c r="IB100" s="149"/>
      <c r="IC100" s="149"/>
      <c r="ID100" s="149"/>
      <c r="IE100" s="149"/>
      <c r="IF100" s="149"/>
      <c r="IG100" s="149"/>
      <c r="IH100" s="149"/>
      <c r="II100" s="149"/>
      <c r="IJ100" s="149"/>
      <c r="IK100" s="149"/>
      <c r="IL100" s="149"/>
      <c r="IM100" s="149"/>
    </row>
    <row r="101" spans="1:249" s="8" customFormat="1" ht="24" hidden="1" customHeight="1">
      <c r="A101" s="33"/>
      <c r="B101" s="32" t="s">
        <v>13</v>
      </c>
      <c r="C101" s="32"/>
      <c r="D101" s="31"/>
      <c r="E101" s="31"/>
      <c r="F101" s="31"/>
      <c r="G101" s="31"/>
      <c r="H101" s="31"/>
      <c r="I101" s="31"/>
      <c r="J101" s="31"/>
    </row>
    <row r="102" spans="1:249" s="150" customFormat="1" ht="24" hidden="1" customHeight="1">
      <c r="A102" s="182" t="s">
        <v>94</v>
      </c>
      <c r="B102" s="182"/>
      <c r="C102" s="183"/>
      <c r="D102" s="184" t="s">
        <v>3</v>
      </c>
      <c r="E102" s="185"/>
      <c r="F102" s="185"/>
      <c r="G102" s="185"/>
      <c r="H102" s="185"/>
      <c r="I102" s="185"/>
      <c r="J102" s="331" t="s">
        <v>95</v>
      </c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  <c r="BI102" s="149"/>
      <c r="BJ102" s="149"/>
      <c r="BK102" s="149"/>
      <c r="BL102" s="149"/>
      <c r="BM102" s="149"/>
      <c r="BN102" s="149"/>
      <c r="BO102" s="149"/>
      <c r="BP102" s="149"/>
      <c r="BQ102" s="149"/>
      <c r="BR102" s="149"/>
      <c r="BS102" s="149"/>
      <c r="BT102" s="149"/>
      <c r="BU102" s="149"/>
      <c r="BV102" s="149"/>
      <c r="BW102" s="149"/>
      <c r="BX102" s="149"/>
      <c r="BY102" s="149"/>
      <c r="BZ102" s="149"/>
      <c r="CA102" s="149"/>
      <c r="CB102" s="149"/>
      <c r="CC102" s="149"/>
      <c r="CD102" s="149"/>
      <c r="CE102" s="149"/>
      <c r="CF102" s="149"/>
      <c r="CG102" s="149"/>
      <c r="CH102" s="149"/>
      <c r="CI102" s="149"/>
      <c r="CJ102" s="149"/>
      <c r="CK102" s="149"/>
      <c r="CL102" s="149"/>
      <c r="CM102" s="149"/>
      <c r="CN102" s="149"/>
      <c r="CO102" s="149"/>
      <c r="CP102" s="149"/>
      <c r="CQ102" s="149"/>
      <c r="CR102" s="149"/>
      <c r="CS102" s="149"/>
      <c r="CT102" s="149"/>
      <c r="CU102" s="149"/>
      <c r="CV102" s="149"/>
      <c r="CW102" s="149"/>
      <c r="CX102" s="149"/>
      <c r="CY102" s="149"/>
      <c r="CZ102" s="149"/>
      <c r="DA102" s="149"/>
      <c r="DB102" s="149"/>
      <c r="DC102" s="149"/>
      <c r="DD102" s="149"/>
      <c r="DE102" s="149"/>
      <c r="DF102" s="149"/>
      <c r="DG102" s="149"/>
      <c r="DH102" s="149"/>
      <c r="DI102" s="149"/>
      <c r="DJ102" s="149"/>
      <c r="DK102" s="149"/>
      <c r="DL102" s="149"/>
      <c r="DM102" s="149"/>
      <c r="DN102" s="149"/>
      <c r="DO102" s="149"/>
      <c r="DP102" s="149"/>
      <c r="DQ102" s="149"/>
      <c r="DR102" s="149"/>
      <c r="DS102" s="149"/>
      <c r="DT102" s="149"/>
      <c r="DU102" s="149"/>
      <c r="DV102" s="149"/>
      <c r="DW102" s="149"/>
      <c r="DX102" s="149"/>
      <c r="DY102" s="149"/>
      <c r="DZ102" s="149"/>
      <c r="EA102" s="149"/>
      <c r="EB102" s="149"/>
      <c r="EC102" s="149"/>
      <c r="ED102" s="149"/>
      <c r="EE102" s="149"/>
      <c r="EF102" s="149"/>
      <c r="EG102" s="149"/>
      <c r="EH102" s="149"/>
      <c r="EI102" s="149"/>
      <c r="EJ102" s="149"/>
      <c r="EK102" s="149"/>
      <c r="EL102" s="149"/>
      <c r="EM102" s="149"/>
      <c r="EN102" s="149"/>
      <c r="EO102" s="149"/>
      <c r="EP102" s="149"/>
      <c r="EQ102" s="149"/>
      <c r="ER102" s="149"/>
      <c r="ES102" s="149"/>
      <c r="ET102" s="149"/>
      <c r="EU102" s="149"/>
      <c r="EV102" s="149"/>
      <c r="EW102" s="149"/>
      <c r="EX102" s="149"/>
      <c r="EY102" s="149"/>
      <c r="EZ102" s="149"/>
      <c r="FA102" s="149"/>
      <c r="FB102" s="149"/>
      <c r="FC102" s="149"/>
      <c r="FD102" s="149"/>
      <c r="FE102" s="149"/>
      <c r="FF102" s="149"/>
      <c r="FG102" s="149"/>
      <c r="FH102" s="149"/>
      <c r="FI102" s="149"/>
      <c r="FJ102" s="149"/>
      <c r="FK102" s="149"/>
      <c r="FL102" s="149"/>
      <c r="FM102" s="149"/>
      <c r="FN102" s="149"/>
      <c r="FO102" s="149"/>
      <c r="FP102" s="149"/>
      <c r="FQ102" s="149"/>
      <c r="FR102" s="149"/>
      <c r="FS102" s="149"/>
      <c r="FT102" s="149"/>
      <c r="FU102" s="149"/>
      <c r="FV102" s="149"/>
      <c r="FW102" s="149"/>
      <c r="FX102" s="149"/>
      <c r="FY102" s="149"/>
      <c r="FZ102" s="149"/>
      <c r="GA102" s="149"/>
      <c r="GB102" s="149"/>
      <c r="GC102" s="149"/>
      <c r="GD102" s="149"/>
      <c r="GE102" s="149"/>
      <c r="GF102" s="149"/>
      <c r="GG102" s="149"/>
      <c r="GH102" s="149"/>
      <c r="GI102" s="149"/>
      <c r="GJ102" s="149"/>
      <c r="GK102" s="149"/>
      <c r="GL102" s="149"/>
      <c r="GM102" s="149"/>
      <c r="GN102" s="149"/>
      <c r="GO102" s="149"/>
      <c r="GP102" s="149"/>
      <c r="GQ102" s="149"/>
      <c r="GR102" s="149"/>
      <c r="GS102" s="149"/>
      <c r="GT102" s="149"/>
      <c r="GU102" s="149"/>
      <c r="GV102" s="149"/>
      <c r="GW102" s="149"/>
      <c r="GX102" s="149"/>
      <c r="GY102" s="149"/>
      <c r="GZ102" s="149"/>
      <c r="HA102" s="149"/>
      <c r="HB102" s="149"/>
      <c r="HC102" s="149"/>
      <c r="HD102" s="149"/>
      <c r="HE102" s="149"/>
      <c r="HF102" s="149"/>
      <c r="HG102" s="149"/>
      <c r="HH102" s="149"/>
      <c r="HI102" s="149"/>
      <c r="HJ102" s="149"/>
      <c r="HK102" s="149"/>
      <c r="HL102" s="149"/>
      <c r="HM102" s="149"/>
      <c r="HN102" s="149"/>
      <c r="HO102" s="149"/>
      <c r="HP102" s="149"/>
      <c r="HQ102" s="149"/>
      <c r="HR102" s="149"/>
      <c r="HS102" s="149"/>
      <c r="HT102" s="149"/>
      <c r="HU102" s="149"/>
      <c r="HV102" s="149"/>
      <c r="HW102" s="149"/>
      <c r="HX102" s="149"/>
      <c r="HY102" s="149"/>
      <c r="HZ102" s="149"/>
      <c r="IA102" s="149"/>
      <c r="IB102" s="149"/>
      <c r="IC102" s="149"/>
      <c r="ID102" s="149"/>
      <c r="IE102" s="149"/>
      <c r="IF102" s="149"/>
      <c r="IG102" s="149"/>
      <c r="IH102" s="149"/>
      <c r="II102" s="149"/>
      <c r="IJ102" s="149"/>
      <c r="IK102" s="149"/>
      <c r="IL102" s="149"/>
      <c r="IM102" s="149"/>
    </row>
    <row r="103" spans="1:249" s="150" customFormat="1" ht="16.8" hidden="1" customHeight="1">
      <c r="A103" s="7"/>
      <c r="B103" s="8"/>
      <c r="C103" s="8"/>
      <c r="D103" s="5"/>
      <c r="E103" s="5"/>
      <c r="F103" s="5"/>
      <c r="G103" s="5"/>
      <c r="H103" s="5"/>
      <c r="I103" s="5"/>
      <c r="J103" s="7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  <c r="BI103" s="149"/>
      <c r="BJ103" s="149"/>
      <c r="BK103" s="149"/>
      <c r="BL103" s="149"/>
      <c r="BM103" s="149"/>
      <c r="BN103" s="149"/>
      <c r="BO103" s="149"/>
      <c r="BP103" s="149"/>
      <c r="BQ103" s="149"/>
      <c r="BR103" s="149"/>
      <c r="BS103" s="149"/>
      <c r="BT103" s="149"/>
      <c r="BU103" s="149"/>
      <c r="BV103" s="149"/>
      <c r="BW103" s="149"/>
      <c r="BX103" s="149"/>
      <c r="BY103" s="149"/>
      <c r="BZ103" s="149"/>
      <c r="CA103" s="149"/>
      <c r="CB103" s="149"/>
      <c r="CC103" s="149"/>
      <c r="CD103" s="149"/>
      <c r="CE103" s="149"/>
      <c r="CF103" s="149"/>
      <c r="CG103" s="149"/>
      <c r="CH103" s="149"/>
      <c r="CI103" s="149"/>
      <c r="CJ103" s="149"/>
      <c r="CK103" s="149"/>
      <c r="CL103" s="149"/>
      <c r="CM103" s="149"/>
      <c r="CN103" s="149"/>
      <c r="CO103" s="149"/>
      <c r="CP103" s="149"/>
      <c r="CQ103" s="149"/>
      <c r="CR103" s="149"/>
      <c r="CS103" s="149"/>
      <c r="CT103" s="149"/>
      <c r="CU103" s="149"/>
      <c r="CV103" s="149"/>
      <c r="CW103" s="149"/>
      <c r="CX103" s="149"/>
      <c r="CY103" s="149"/>
      <c r="CZ103" s="149"/>
      <c r="DA103" s="149"/>
      <c r="DB103" s="149"/>
      <c r="DC103" s="149"/>
      <c r="DD103" s="149"/>
      <c r="DE103" s="149"/>
      <c r="DF103" s="149"/>
      <c r="DG103" s="149"/>
      <c r="DH103" s="149"/>
      <c r="DI103" s="149"/>
      <c r="DJ103" s="149"/>
      <c r="DK103" s="149"/>
      <c r="DL103" s="149"/>
      <c r="DM103" s="149"/>
      <c r="DN103" s="149"/>
      <c r="DO103" s="149"/>
      <c r="DP103" s="149"/>
      <c r="DQ103" s="149"/>
      <c r="DR103" s="149"/>
      <c r="DS103" s="149"/>
      <c r="DT103" s="149"/>
      <c r="DU103" s="149"/>
      <c r="DV103" s="149"/>
      <c r="DW103" s="149"/>
      <c r="DX103" s="149"/>
      <c r="DY103" s="149"/>
      <c r="DZ103" s="149"/>
      <c r="EA103" s="149"/>
      <c r="EB103" s="149"/>
      <c r="EC103" s="149"/>
      <c r="ED103" s="149"/>
      <c r="EE103" s="149"/>
      <c r="EF103" s="149"/>
      <c r="EG103" s="149"/>
      <c r="EH103" s="149"/>
      <c r="EI103" s="149"/>
      <c r="EJ103" s="149"/>
      <c r="EK103" s="149"/>
      <c r="EL103" s="149"/>
      <c r="EM103" s="149"/>
      <c r="EN103" s="149"/>
      <c r="EO103" s="149"/>
      <c r="EP103" s="149"/>
      <c r="EQ103" s="149"/>
      <c r="ER103" s="149"/>
      <c r="ES103" s="149"/>
      <c r="ET103" s="149"/>
      <c r="EU103" s="149"/>
      <c r="EV103" s="149"/>
      <c r="EW103" s="149"/>
      <c r="EX103" s="149"/>
      <c r="EY103" s="149"/>
      <c r="EZ103" s="149"/>
      <c r="FA103" s="149"/>
      <c r="FB103" s="149"/>
      <c r="FC103" s="149"/>
      <c r="FD103" s="149"/>
      <c r="FE103" s="149"/>
      <c r="FF103" s="149"/>
      <c r="FG103" s="149"/>
      <c r="FH103" s="149"/>
      <c r="FI103" s="149"/>
      <c r="FJ103" s="149"/>
      <c r="FK103" s="149"/>
      <c r="FL103" s="149"/>
      <c r="FM103" s="149"/>
      <c r="FN103" s="149"/>
      <c r="FO103" s="149"/>
      <c r="FP103" s="149"/>
      <c r="FQ103" s="149"/>
      <c r="FR103" s="149"/>
      <c r="FS103" s="149"/>
      <c r="FT103" s="149"/>
      <c r="FU103" s="149"/>
      <c r="FV103" s="149"/>
      <c r="FW103" s="149"/>
      <c r="FX103" s="149"/>
      <c r="FY103" s="149"/>
      <c r="FZ103" s="149"/>
      <c r="GA103" s="149"/>
      <c r="GB103" s="149"/>
      <c r="GC103" s="149"/>
      <c r="GD103" s="149"/>
      <c r="GE103" s="149"/>
      <c r="GF103" s="149"/>
      <c r="GG103" s="149"/>
      <c r="GH103" s="149"/>
      <c r="GI103" s="149"/>
      <c r="GJ103" s="149"/>
      <c r="GK103" s="149"/>
      <c r="GL103" s="149"/>
      <c r="GM103" s="149"/>
      <c r="GN103" s="149"/>
      <c r="GO103" s="149"/>
      <c r="GP103" s="149"/>
      <c r="GQ103" s="149"/>
      <c r="GR103" s="149"/>
      <c r="GS103" s="149"/>
      <c r="GT103" s="149"/>
      <c r="GU103" s="149"/>
      <c r="GV103" s="149"/>
      <c r="GW103" s="149"/>
      <c r="GX103" s="149"/>
      <c r="GY103" s="149"/>
      <c r="GZ103" s="149"/>
      <c r="HA103" s="149"/>
      <c r="HB103" s="149"/>
      <c r="HC103" s="149"/>
      <c r="HD103" s="149"/>
      <c r="HE103" s="149"/>
      <c r="HF103" s="149"/>
      <c r="HG103" s="149"/>
      <c r="HH103" s="149"/>
      <c r="HI103" s="149"/>
      <c r="HJ103" s="149"/>
      <c r="HK103" s="149"/>
      <c r="HL103" s="149"/>
      <c r="HM103" s="149"/>
      <c r="HN103" s="149"/>
      <c r="HO103" s="149"/>
      <c r="HP103" s="149"/>
      <c r="HQ103" s="149"/>
      <c r="HR103" s="149"/>
      <c r="HS103" s="149"/>
      <c r="HT103" s="149"/>
      <c r="HU103" s="149"/>
      <c r="HV103" s="149"/>
      <c r="HW103" s="149"/>
      <c r="HX103" s="149"/>
      <c r="HY103" s="149"/>
      <c r="HZ103" s="149"/>
      <c r="IA103" s="149"/>
      <c r="IB103" s="149"/>
      <c r="IC103" s="149"/>
      <c r="ID103" s="149"/>
      <c r="IE103" s="149"/>
      <c r="IF103" s="149"/>
      <c r="IG103" s="149"/>
      <c r="IH103" s="149"/>
      <c r="II103" s="149"/>
      <c r="IJ103" s="149"/>
      <c r="IK103" s="149"/>
      <c r="IL103" s="149"/>
      <c r="IM103" s="149"/>
    </row>
    <row r="104" spans="1:249" s="8" customFormat="1" ht="24" hidden="1" customHeight="1">
      <c r="A104" s="7"/>
      <c r="B104" s="6" t="s">
        <v>1</v>
      </c>
      <c r="C104" s="6"/>
      <c r="D104" s="5"/>
      <c r="E104" s="5"/>
      <c r="F104" s="5"/>
      <c r="G104" s="5"/>
      <c r="H104" s="5"/>
      <c r="I104" s="5"/>
      <c r="J104" s="5"/>
    </row>
    <row r="105" spans="1:249" s="159" customFormat="1" ht="24" hidden="1" customHeight="1">
      <c r="A105" s="182" t="s">
        <v>96</v>
      </c>
      <c r="B105" s="182"/>
      <c r="C105" s="183"/>
      <c r="D105" s="184" t="s">
        <v>3</v>
      </c>
      <c r="E105" s="185"/>
      <c r="F105" s="185"/>
      <c r="G105" s="185"/>
      <c r="H105" s="185"/>
      <c r="I105" s="185"/>
      <c r="J105" s="331" t="s">
        <v>97</v>
      </c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  <c r="BI105" s="149"/>
      <c r="BJ105" s="149"/>
      <c r="BK105" s="149"/>
      <c r="BL105" s="149"/>
      <c r="BM105" s="149"/>
      <c r="BN105" s="149"/>
      <c r="BO105" s="149"/>
      <c r="BP105" s="149"/>
      <c r="BQ105" s="149"/>
      <c r="BR105" s="149"/>
      <c r="BS105" s="149"/>
      <c r="BT105" s="149"/>
      <c r="BU105" s="149"/>
      <c r="BV105" s="149"/>
      <c r="BW105" s="149"/>
      <c r="BX105" s="149"/>
      <c r="BY105" s="149"/>
      <c r="BZ105" s="149"/>
      <c r="CA105" s="149"/>
      <c r="CB105" s="149"/>
      <c r="CC105" s="149"/>
      <c r="CD105" s="149"/>
      <c r="CE105" s="149"/>
      <c r="CF105" s="149"/>
      <c r="CG105" s="149"/>
      <c r="CH105" s="149"/>
      <c r="CI105" s="149"/>
      <c r="CJ105" s="149"/>
      <c r="CK105" s="149"/>
      <c r="CL105" s="149"/>
      <c r="CM105" s="149"/>
      <c r="CN105" s="149"/>
      <c r="CO105" s="149"/>
      <c r="CP105" s="149"/>
      <c r="CQ105" s="149"/>
      <c r="CR105" s="149"/>
      <c r="CS105" s="149"/>
      <c r="CT105" s="149"/>
      <c r="CU105" s="149"/>
      <c r="CV105" s="149"/>
      <c r="CW105" s="149"/>
      <c r="CX105" s="149"/>
      <c r="CY105" s="149"/>
      <c r="CZ105" s="149"/>
      <c r="DA105" s="149"/>
      <c r="DB105" s="149"/>
      <c r="DC105" s="149"/>
      <c r="DD105" s="149"/>
      <c r="DE105" s="149"/>
      <c r="DF105" s="149"/>
      <c r="DG105" s="149"/>
      <c r="DH105" s="149"/>
      <c r="DI105" s="149"/>
      <c r="DJ105" s="149"/>
      <c r="DK105" s="149"/>
      <c r="DL105" s="149"/>
      <c r="DM105" s="149"/>
      <c r="DN105" s="149"/>
      <c r="DO105" s="149"/>
      <c r="DP105" s="149"/>
      <c r="DQ105" s="149"/>
      <c r="DR105" s="149"/>
      <c r="DS105" s="149"/>
      <c r="DT105" s="149"/>
      <c r="DU105" s="149"/>
      <c r="DV105" s="149"/>
      <c r="DW105" s="149"/>
      <c r="DX105" s="149"/>
      <c r="DY105" s="149"/>
      <c r="DZ105" s="149"/>
      <c r="EA105" s="149"/>
      <c r="EB105" s="149"/>
      <c r="EC105" s="149"/>
      <c r="ED105" s="149"/>
      <c r="EE105" s="149"/>
      <c r="EF105" s="149"/>
      <c r="EG105" s="149"/>
      <c r="EH105" s="149"/>
      <c r="EI105" s="149"/>
      <c r="EJ105" s="149"/>
      <c r="EK105" s="149"/>
      <c r="EL105" s="149"/>
      <c r="EM105" s="149"/>
      <c r="EN105" s="149"/>
      <c r="EO105" s="149"/>
      <c r="EP105" s="149"/>
      <c r="EQ105" s="149"/>
      <c r="ER105" s="149"/>
      <c r="ES105" s="149"/>
      <c r="ET105" s="149"/>
      <c r="EU105" s="149"/>
      <c r="EV105" s="149"/>
      <c r="EW105" s="149"/>
      <c r="EX105" s="149"/>
      <c r="EY105" s="149"/>
      <c r="EZ105" s="149"/>
      <c r="FA105" s="149"/>
      <c r="FB105" s="149"/>
      <c r="FC105" s="149"/>
      <c r="FD105" s="149"/>
      <c r="FE105" s="149"/>
      <c r="FF105" s="149"/>
      <c r="FG105" s="149"/>
      <c r="FH105" s="149"/>
      <c r="FI105" s="149"/>
      <c r="FJ105" s="149"/>
      <c r="FK105" s="149"/>
      <c r="FL105" s="149"/>
      <c r="FM105" s="149"/>
      <c r="FN105" s="149"/>
      <c r="FO105" s="149"/>
      <c r="FP105" s="149"/>
      <c r="FQ105" s="149"/>
      <c r="FR105" s="149"/>
      <c r="FS105" s="149"/>
      <c r="FT105" s="149"/>
      <c r="FU105" s="149"/>
      <c r="FV105" s="149"/>
      <c r="FW105" s="149"/>
      <c r="FX105" s="149"/>
      <c r="FY105" s="149"/>
      <c r="FZ105" s="149"/>
      <c r="GA105" s="149"/>
      <c r="GB105" s="149"/>
      <c r="GC105" s="149"/>
      <c r="GD105" s="149"/>
      <c r="GE105" s="149"/>
      <c r="GF105" s="149"/>
      <c r="GG105" s="149"/>
      <c r="GH105" s="149"/>
      <c r="GI105" s="149"/>
      <c r="GJ105" s="149"/>
      <c r="GK105" s="149"/>
      <c r="GL105" s="149"/>
      <c r="GM105" s="149"/>
      <c r="GN105" s="149"/>
      <c r="GO105" s="149"/>
      <c r="GP105" s="149"/>
      <c r="GQ105" s="149"/>
      <c r="GR105" s="149"/>
      <c r="GS105" s="149"/>
      <c r="GT105" s="149"/>
      <c r="GU105" s="149"/>
      <c r="GV105" s="149"/>
      <c r="GW105" s="149"/>
      <c r="GX105" s="149"/>
      <c r="GY105" s="149"/>
      <c r="GZ105" s="149"/>
      <c r="HA105" s="149"/>
      <c r="HB105" s="149"/>
      <c r="HC105" s="149"/>
      <c r="HD105" s="149"/>
      <c r="HE105" s="149"/>
      <c r="HF105" s="149"/>
      <c r="HG105" s="149"/>
      <c r="HH105" s="149"/>
      <c r="HI105" s="149"/>
      <c r="HJ105" s="149"/>
      <c r="HK105" s="149"/>
      <c r="HL105" s="149"/>
      <c r="HM105" s="149"/>
      <c r="HN105" s="149"/>
      <c r="HO105" s="149"/>
      <c r="HP105" s="149"/>
      <c r="HQ105" s="149"/>
      <c r="HR105" s="149"/>
      <c r="HS105" s="149"/>
      <c r="HT105" s="149"/>
      <c r="HU105" s="149"/>
      <c r="HV105" s="149"/>
      <c r="HW105" s="149"/>
      <c r="HX105" s="149"/>
      <c r="HY105" s="149"/>
      <c r="HZ105" s="149"/>
      <c r="IA105" s="149"/>
      <c r="IB105" s="149"/>
      <c r="IC105" s="149"/>
      <c r="ID105" s="149"/>
      <c r="IE105" s="149"/>
      <c r="IF105" s="149"/>
      <c r="IG105" s="149"/>
      <c r="IH105" s="149"/>
      <c r="II105" s="149"/>
      <c r="IJ105" s="149"/>
      <c r="IK105" s="149"/>
      <c r="IL105" s="149"/>
      <c r="IM105" s="149"/>
    </row>
    <row r="106" spans="1:249" s="5" customFormat="1" ht="13.2" hidden="1">
      <c r="A106" s="7"/>
      <c r="J106" s="7"/>
    </row>
    <row r="107" spans="1:249" s="159" customFormat="1" ht="24" customHeight="1" thickBot="1">
      <c r="A107" s="116" t="s">
        <v>98</v>
      </c>
      <c r="B107" s="116"/>
      <c r="C107" s="117"/>
      <c r="D107" s="118" t="s">
        <v>3</v>
      </c>
      <c r="E107" s="119"/>
      <c r="F107" s="119"/>
      <c r="G107" s="119"/>
      <c r="H107" s="119"/>
      <c r="I107" s="119"/>
      <c r="J107" s="329" t="s">
        <v>99</v>
      </c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  <c r="BI107" s="149"/>
      <c r="BJ107" s="149"/>
      <c r="BK107" s="149"/>
      <c r="BL107" s="149"/>
      <c r="BM107" s="149"/>
      <c r="BN107" s="149"/>
      <c r="BO107" s="149"/>
      <c r="BP107" s="149"/>
      <c r="BQ107" s="149"/>
      <c r="BR107" s="149"/>
      <c r="BS107" s="149"/>
      <c r="BT107" s="149"/>
      <c r="BU107" s="149"/>
      <c r="BV107" s="149"/>
      <c r="BW107" s="149"/>
      <c r="BX107" s="149"/>
      <c r="BY107" s="149"/>
      <c r="BZ107" s="149"/>
      <c r="CA107" s="149"/>
      <c r="CB107" s="149"/>
      <c r="CC107" s="149"/>
      <c r="CD107" s="149"/>
      <c r="CE107" s="149"/>
      <c r="CF107" s="149"/>
      <c r="CG107" s="149"/>
      <c r="CH107" s="149"/>
      <c r="CI107" s="149"/>
      <c r="CJ107" s="149"/>
      <c r="CK107" s="149"/>
      <c r="CL107" s="149"/>
      <c r="CM107" s="149"/>
      <c r="CN107" s="149"/>
      <c r="CO107" s="149"/>
      <c r="CP107" s="149"/>
      <c r="CQ107" s="149"/>
      <c r="CR107" s="149"/>
      <c r="CS107" s="149"/>
      <c r="CT107" s="149"/>
      <c r="CU107" s="149"/>
      <c r="CV107" s="149"/>
      <c r="CW107" s="149"/>
      <c r="CX107" s="149"/>
      <c r="CY107" s="149"/>
      <c r="CZ107" s="149"/>
      <c r="DA107" s="149"/>
      <c r="DB107" s="149"/>
      <c r="DC107" s="149"/>
      <c r="DD107" s="149"/>
      <c r="DE107" s="149"/>
      <c r="DF107" s="149"/>
      <c r="DG107" s="149"/>
      <c r="DH107" s="149"/>
      <c r="DI107" s="149"/>
      <c r="DJ107" s="149"/>
      <c r="DK107" s="149"/>
      <c r="DL107" s="149"/>
      <c r="DM107" s="149"/>
      <c r="DN107" s="149"/>
      <c r="DO107" s="149"/>
      <c r="DP107" s="149"/>
      <c r="DQ107" s="149"/>
      <c r="DR107" s="149"/>
      <c r="DS107" s="149"/>
      <c r="DT107" s="149"/>
      <c r="DU107" s="149"/>
      <c r="DV107" s="149"/>
      <c r="DW107" s="149"/>
      <c r="DX107" s="149"/>
      <c r="DY107" s="149"/>
      <c r="DZ107" s="149"/>
      <c r="EA107" s="149"/>
      <c r="EB107" s="149"/>
      <c r="EC107" s="149"/>
      <c r="ED107" s="149"/>
      <c r="EE107" s="149"/>
      <c r="EF107" s="149"/>
      <c r="EG107" s="149"/>
      <c r="EH107" s="149"/>
      <c r="EI107" s="149"/>
      <c r="EJ107" s="149"/>
      <c r="EK107" s="149"/>
      <c r="EL107" s="149"/>
      <c r="EM107" s="149"/>
      <c r="EN107" s="149"/>
      <c r="EO107" s="149"/>
      <c r="EP107" s="149"/>
      <c r="EQ107" s="149"/>
      <c r="ER107" s="149"/>
      <c r="ES107" s="149"/>
      <c r="ET107" s="149"/>
      <c r="EU107" s="149"/>
      <c r="EV107" s="149"/>
      <c r="EW107" s="149"/>
      <c r="EX107" s="149"/>
      <c r="EY107" s="149"/>
      <c r="EZ107" s="149"/>
      <c r="FA107" s="149"/>
      <c r="FB107" s="149"/>
      <c r="FC107" s="149"/>
      <c r="FD107" s="149"/>
      <c r="FE107" s="149"/>
      <c r="FF107" s="149"/>
      <c r="FG107" s="149"/>
      <c r="FH107" s="149"/>
      <c r="FI107" s="149"/>
      <c r="FJ107" s="149"/>
      <c r="FK107" s="149"/>
      <c r="FL107" s="149"/>
      <c r="FM107" s="149"/>
      <c r="FN107" s="149"/>
      <c r="FO107" s="149"/>
      <c r="FP107" s="149"/>
      <c r="FQ107" s="149"/>
      <c r="FR107" s="149"/>
      <c r="FS107" s="149"/>
      <c r="FT107" s="149"/>
      <c r="FU107" s="149"/>
      <c r="FV107" s="149"/>
      <c r="FW107" s="149"/>
      <c r="FX107" s="149"/>
      <c r="FY107" s="149"/>
      <c r="FZ107" s="149"/>
      <c r="GA107" s="149"/>
      <c r="GB107" s="149"/>
      <c r="GC107" s="149"/>
      <c r="GD107" s="149"/>
      <c r="GE107" s="149"/>
      <c r="GF107" s="149"/>
      <c r="GG107" s="149"/>
      <c r="GH107" s="149"/>
      <c r="GI107" s="149"/>
      <c r="GJ107" s="149"/>
      <c r="GK107" s="149"/>
      <c r="GL107" s="149"/>
      <c r="GM107" s="149"/>
      <c r="GN107" s="149"/>
      <c r="GO107" s="149"/>
      <c r="GP107" s="149"/>
      <c r="GQ107" s="149"/>
      <c r="GR107" s="149"/>
      <c r="GS107" s="149"/>
      <c r="GT107" s="149"/>
      <c r="GU107" s="149"/>
      <c r="GV107" s="149"/>
      <c r="GW107" s="149"/>
      <c r="GX107" s="149"/>
      <c r="GY107" s="149"/>
      <c r="GZ107" s="149"/>
      <c r="HA107" s="149"/>
      <c r="HB107" s="149"/>
      <c r="HC107" s="149"/>
      <c r="HD107" s="149"/>
      <c r="HE107" s="149"/>
      <c r="HF107" s="149"/>
      <c r="HG107" s="149"/>
      <c r="HH107" s="149"/>
      <c r="HI107" s="149"/>
      <c r="HJ107" s="149"/>
      <c r="HK107" s="149"/>
      <c r="HL107" s="149"/>
      <c r="HM107" s="149"/>
      <c r="HN107" s="149"/>
      <c r="HO107" s="149"/>
      <c r="HP107" s="149"/>
      <c r="HQ107" s="149"/>
      <c r="HR107" s="149"/>
      <c r="HS107" s="149"/>
      <c r="HT107" s="149"/>
      <c r="HU107" s="149"/>
      <c r="HV107" s="149"/>
      <c r="HW107" s="149"/>
      <c r="HX107" s="149"/>
      <c r="HY107" s="149"/>
      <c r="HZ107" s="149"/>
      <c r="IA107" s="149"/>
      <c r="IB107" s="149"/>
      <c r="IC107" s="149"/>
      <c r="ID107" s="149"/>
      <c r="IE107" s="149"/>
      <c r="IF107" s="149"/>
      <c r="IG107" s="149"/>
      <c r="IH107" s="149"/>
      <c r="II107" s="149"/>
      <c r="IJ107" s="149"/>
      <c r="IK107" s="149"/>
      <c r="IL107" s="149"/>
      <c r="IM107" s="149"/>
    </row>
    <row r="108" spans="1:249" s="173" customFormat="1" ht="24" customHeight="1" thickBot="1">
      <c r="A108" s="74" t="s">
        <v>5</v>
      </c>
      <c r="B108" s="76" t="s">
        <v>65</v>
      </c>
      <c r="C108" s="306" t="s">
        <v>6</v>
      </c>
      <c r="D108" s="139">
        <v>1</v>
      </c>
      <c r="E108" s="76">
        <v>2</v>
      </c>
      <c r="F108" s="76">
        <v>3</v>
      </c>
      <c r="G108" s="76">
        <v>4</v>
      </c>
      <c r="H108" s="76">
        <v>5</v>
      </c>
      <c r="I108" s="76">
        <v>6</v>
      </c>
      <c r="J108" s="76" t="s">
        <v>8</v>
      </c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</row>
    <row r="109" spans="1:249" s="159" customFormat="1" ht="15" customHeight="1">
      <c r="A109" s="161">
        <v>1</v>
      </c>
      <c r="B109" s="186" t="s">
        <v>100</v>
      </c>
      <c r="C109" s="189" t="s">
        <v>35</v>
      </c>
      <c r="D109" s="142">
        <v>355</v>
      </c>
      <c r="E109" s="143">
        <v>348</v>
      </c>
      <c r="F109" s="143">
        <v>329</v>
      </c>
      <c r="G109" s="143">
        <v>355</v>
      </c>
      <c r="H109" s="143">
        <v>357</v>
      </c>
      <c r="I109" s="144">
        <v>340</v>
      </c>
      <c r="J109" s="129">
        <v>2084</v>
      </c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49"/>
      <c r="BK109" s="149"/>
      <c r="BL109" s="149"/>
      <c r="BM109" s="149"/>
      <c r="BN109" s="149"/>
      <c r="BO109" s="149"/>
      <c r="BP109" s="149"/>
      <c r="BQ109" s="149"/>
      <c r="BR109" s="149"/>
      <c r="BS109" s="149"/>
      <c r="BT109" s="149"/>
      <c r="BU109" s="149"/>
      <c r="BV109" s="149"/>
      <c r="BW109" s="149"/>
      <c r="BX109" s="149"/>
      <c r="BY109" s="149"/>
      <c r="BZ109" s="149"/>
      <c r="CA109" s="149"/>
      <c r="CB109" s="149"/>
      <c r="CC109" s="149"/>
      <c r="CD109" s="149"/>
      <c r="CE109" s="149"/>
      <c r="CF109" s="149"/>
      <c r="CG109" s="149"/>
      <c r="CH109" s="149"/>
      <c r="CI109" s="149"/>
      <c r="CJ109" s="149"/>
      <c r="CK109" s="149"/>
      <c r="CL109" s="149"/>
      <c r="CM109" s="149"/>
      <c r="CN109" s="149"/>
      <c r="CO109" s="149"/>
      <c r="CP109" s="149"/>
      <c r="CQ109" s="149"/>
      <c r="CR109" s="149"/>
      <c r="CS109" s="149"/>
      <c r="CT109" s="149"/>
      <c r="CU109" s="149"/>
      <c r="CV109" s="149"/>
      <c r="CW109" s="149"/>
      <c r="CX109" s="149"/>
      <c r="CY109" s="149"/>
      <c r="CZ109" s="149"/>
      <c r="DA109" s="149"/>
      <c r="DB109" s="149"/>
      <c r="DC109" s="149"/>
      <c r="DD109" s="149"/>
      <c r="DE109" s="149"/>
      <c r="DF109" s="149"/>
      <c r="DG109" s="149"/>
      <c r="DH109" s="149"/>
      <c r="DI109" s="149"/>
      <c r="DJ109" s="149"/>
      <c r="DK109" s="149"/>
      <c r="DL109" s="149"/>
      <c r="DM109" s="149"/>
      <c r="DN109" s="149"/>
      <c r="DO109" s="149"/>
      <c r="DP109" s="149"/>
      <c r="DQ109" s="149"/>
      <c r="DR109" s="149"/>
      <c r="DS109" s="149"/>
      <c r="DT109" s="149"/>
      <c r="DU109" s="149"/>
      <c r="DV109" s="149"/>
      <c r="DW109" s="149"/>
      <c r="DX109" s="149"/>
      <c r="DY109" s="149"/>
      <c r="DZ109" s="149"/>
      <c r="EA109" s="149"/>
      <c r="EB109" s="149"/>
      <c r="EC109" s="149"/>
      <c r="ED109" s="149"/>
      <c r="EE109" s="149"/>
      <c r="EF109" s="149"/>
      <c r="EG109" s="149"/>
      <c r="EH109" s="149"/>
      <c r="EI109" s="149"/>
      <c r="EJ109" s="149"/>
      <c r="EK109" s="149"/>
      <c r="EL109" s="149"/>
      <c r="EM109" s="149"/>
      <c r="EN109" s="149"/>
      <c r="EO109" s="149"/>
      <c r="EP109" s="149"/>
      <c r="EQ109" s="149"/>
      <c r="ER109" s="149"/>
      <c r="ES109" s="149"/>
      <c r="ET109" s="149"/>
      <c r="EU109" s="149"/>
      <c r="EV109" s="149"/>
      <c r="EW109" s="149"/>
      <c r="EX109" s="149"/>
      <c r="EY109" s="149"/>
      <c r="EZ109" s="149"/>
      <c r="FA109" s="149"/>
      <c r="FB109" s="149"/>
      <c r="FC109" s="149"/>
      <c r="FD109" s="149"/>
      <c r="FE109" s="149"/>
      <c r="FF109" s="149"/>
      <c r="FG109" s="149"/>
      <c r="FH109" s="149"/>
      <c r="FI109" s="149"/>
      <c r="FJ109" s="149"/>
      <c r="FK109" s="149"/>
      <c r="FL109" s="149"/>
      <c r="FM109" s="149"/>
      <c r="FN109" s="149"/>
      <c r="FO109" s="149"/>
      <c r="FP109" s="149"/>
      <c r="FQ109" s="149"/>
      <c r="FR109" s="149"/>
      <c r="FS109" s="149"/>
      <c r="FT109" s="149"/>
      <c r="FU109" s="149"/>
      <c r="FV109" s="149"/>
      <c r="FW109" s="149"/>
      <c r="FX109" s="149"/>
      <c r="FY109" s="149"/>
      <c r="FZ109" s="149"/>
      <c r="GA109" s="149"/>
      <c r="GB109" s="149"/>
      <c r="GC109" s="149"/>
      <c r="GD109" s="149"/>
      <c r="GE109" s="149"/>
      <c r="GF109" s="149"/>
      <c r="GG109" s="149"/>
      <c r="GH109" s="149"/>
      <c r="GI109" s="149"/>
      <c r="GJ109" s="149"/>
      <c r="GK109" s="149"/>
      <c r="GL109" s="149"/>
      <c r="GM109" s="149"/>
      <c r="GN109" s="149"/>
      <c r="GO109" s="149"/>
      <c r="GP109" s="149"/>
      <c r="GQ109" s="149"/>
      <c r="GR109" s="149"/>
      <c r="GS109" s="149"/>
      <c r="GT109" s="149"/>
      <c r="GU109" s="149"/>
      <c r="GV109" s="149"/>
      <c r="GW109" s="149"/>
      <c r="GX109" s="149"/>
      <c r="GY109" s="149"/>
      <c r="GZ109" s="149"/>
      <c r="HA109" s="149"/>
      <c r="HB109" s="149"/>
      <c r="HC109" s="149"/>
      <c r="HD109" s="149"/>
      <c r="HE109" s="149"/>
      <c r="HF109" s="149"/>
      <c r="HG109" s="149"/>
      <c r="HH109" s="149"/>
      <c r="HI109" s="149"/>
      <c r="HJ109" s="149"/>
      <c r="HK109" s="149"/>
      <c r="HL109" s="149"/>
      <c r="HM109" s="149"/>
      <c r="HN109" s="149"/>
      <c r="HO109" s="149"/>
      <c r="HP109" s="149"/>
      <c r="HQ109" s="149"/>
      <c r="HR109" s="149"/>
      <c r="HS109" s="149"/>
      <c r="HT109" s="149"/>
      <c r="HU109" s="149"/>
      <c r="HV109" s="149"/>
      <c r="HW109" s="149"/>
      <c r="HX109" s="149"/>
      <c r="HY109" s="149"/>
      <c r="HZ109" s="149"/>
      <c r="IA109" s="149"/>
      <c r="IB109" s="149"/>
      <c r="IC109" s="149"/>
      <c r="ID109" s="149"/>
      <c r="IE109" s="149"/>
      <c r="IF109" s="149"/>
      <c r="IG109" s="149"/>
      <c r="IH109" s="149"/>
      <c r="II109" s="149"/>
      <c r="IJ109" s="149"/>
      <c r="IK109" s="149"/>
      <c r="IL109" s="149"/>
      <c r="IM109" s="149"/>
    </row>
    <row r="110" spans="1:249" s="159" customFormat="1" ht="15" customHeight="1">
      <c r="A110" s="161">
        <v>2</v>
      </c>
      <c r="B110" s="187" t="s">
        <v>101</v>
      </c>
      <c r="C110" s="189" t="s">
        <v>62</v>
      </c>
      <c r="D110" s="126">
        <v>343</v>
      </c>
      <c r="E110" s="127">
        <v>336</v>
      </c>
      <c r="F110" s="127">
        <v>337</v>
      </c>
      <c r="G110" s="127">
        <v>349</v>
      </c>
      <c r="H110" s="127">
        <v>332</v>
      </c>
      <c r="I110" s="188">
        <v>334</v>
      </c>
      <c r="J110" s="129">
        <v>2031</v>
      </c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  <c r="BI110" s="149"/>
      <c r="BJ110" s="149"/>
      <c r="BK110" s="149"/>
      <c r="BL110" s="149"/>
      <c r="BM110" s="149"/>
      <c r="BN110" s="149"/>
      <c r="BO110" s="149"/>
      <c r="BP110" s="149"/>
      <c r="BQ110" s="149"/>
      <c r="BR110" s="149"/>
      <c r="BS110" s="149"/>
      <c r="BT110" s="149"/>
      <c r="BU110" s="149"/>
      <c r="BV110" s="149"/>
      <c r="BW110" s="149"/>
      <c r="BX110" s="149"/>
      <c r="BY110" s="149"/>
      <c r="BZ110" s="149"/>
      <c r="CA110" s="149"/>
      <c r="CB110" s="149"/>
      <c r="CC110" s="149"/>
      <c r="CD110" s="149"/>
      <c r="CE110" s="149"/>
      <c r="CF110" s="149"/>
      <c r="CG110" s="149"/>
      <c r="CH110" s="149"/>
      <c r="CI110" s="149"/>
      <c r="CJ110" s="149"/>
      <c r="CK110" s="149"/>
      <c r="CL110" s="149"/>
      <c r="CM110" s="149"/>
      <c r="CN110" s="149"/>
      <c r="CO110" s="149"/>
      <c r="CP110" s="149"/>
      <c r="CQ110" s="149"/>
      <c r="CR110" s="149"/>
      <c r="CS110" s="149"/>
      <c r="CT110" s="149"/>
      <c r="CU110" s="149"/>
      <c r="CV110" s="149"/>
      <c r="CW110" s="149"/>
      <c r="CX110" s="149"/>
      <c r="CY110" s="149"/>
      <c r="CZ110" s="149"/>
      <c r="DA110" s="149"/>
      <c r="DB110" s="149"/>
      <c r="DC110" s="149"/>
      <c r="DD110" s="149"/>
      <c r="DE110" s="149"/>
      <c r="DF110" s="149"/>
      <c r="DG110" s="149"/>
      <c r="DH110" s="149"/>
      <c r="DI110" s="149"/>
      <c r="DJ110" s="149"/>
      <c r="DK110" s="149"/>
      <c r="DL110" s="149"/>
      <c r="DM110" s="149"/>
      <c r="DN110" s="149"/>
      <c r="DO110" s="149"/>
      <c r="DP110" s="149"/>
      <c r="DQ110" s="149"/>
      <c r="DR110" s="149"/>
      <c r="DS110" s="149"/>
      <c r="DT110" s="149"/>
      <c r="DU110" s="149"/>
      <c r="DV110" s="149"/>
      <c r="DW110" s="149"/>
      <c r="DX110" s="149"/>
      <c r="DY110" s="149"/>
      <c r="DZ110" s="149"/>
      <c r="EA110" s="149"/>
      <c r="EB110" s="149"/>
      <c r="EC110" s="149"/>
      <c r="ED110" s="149"/>
      <c r="EE110" s="149"/>
      <c r="EF110" s="149"/>
      <c r="EG110" s="149"/>
      <c r="EH110" s="149"/>
      <c r="EI110" s="149"/>
      <c r="EJ110" s="149"/>
      <c r="EK110" s="149"/>
      <c r="EL110" s="149"/>
      <c r="EM110" s="149"/>
      <c r="EN110" s="149"/>
      <c r="EO110" s="149"/>
      <c r="EP110" s="149"/>
      <c r="EQ110" s="149"/>
      <c r="ER110" s="149"/>
      <c r="ES110" s="149"/>
      <c r="ET110" s="149"/>
      <c r="EU110" s="149"/>
      <c r="EV110" s="149"/>
      <c r="EW110" s="149"/>
      <c r="EX110" s="149"/>
      <c r="EY110" s="149"/>
      <c r="EZ110" s="149"/>
      <c r="FA110" s="149"/>
      <c r="FB110" s="149"/>
      <c r="FC110" s="149"/>
      <c r="FD110" s="149"/>
      <c r="FE110" s="149"/>
      <c r="FF110" s="149"/>
      <c r="FG110" s="149"/>
      <c r="FH110" s="149"/>
      <c r="FI110" s="149"/>
      <c r="FJ110" s="149"/>
      <c r="FK110" s="149"/>
      <c r="FL110" s="149"/>
      <c r="FM110" s="149"/>
      <c r="FN110" s="149"/>
      <c r="FO110" s="149"/>
      <c r="FP110" s="149"/>
      <c r="FQ110" s="149"/>
      <c r="FR110" s="149"/>
      <c r="FS110" s="149"/>
      <c r="FT110" s="149"/>
      <c r="FU110" s="149"/>
      <c r="FV110" s="149"/>
      <c r="FW110" s="149"/>
      <c r="FX110" s="149"/>
      <c r="FY110" s="149"/>
      <c r="FZ110" s="149"/>
      <c r="GA110" s="149"/>
      <c r="GB110" s="149"/>
      <c r="GC110" s="149"/>
      <c r="GD110" s="149"/>
      <c r="GE110" s="149"/>
      <c r="GF110" s="149"/>
      <c r="GG110" s="149"/>
      <c r="GH110" s="149"/>
      <c r="GI110" s="149"/>
      <c r="GJ110" s="149"/>
      <c r="GK110" s="149"/>
      <c r="GL110" s="149"/>
      <c r="GM110" s="149"/>
      <c r="GN110" s="149"/>
      <c r="GO110" s="149"/>
      <c r="GP110" s="149"/>
      <c r="GQ110" s="149"/>
      <c r="GR110" s="149"/>
      <c r="GS110" s="149"/>
      <c r="GT110" s="149"/>
      <c r="GU110" s="149"/>
      <c r="GV110" s="149"/>
      <c r="GW110" s="149"/>
      <c r="GX110" s="149"/>
      <c r="GY110" s="149"/>
      <c r="GZ110" s="149"/>
      <c r="HA110" s="149"/>
      <c r="HB110" s="149"/>
      <c r="HC110" s="149"/>
      <c r="HD110" s="149"/>
      <c r="HE110" s="149"/>
      <c r="HF110" s="149"/>
      <c r="HG110" s="149"/>
      <c r="HH110" s="149"/>
      <c r="HI110" s="149"/>
      <c r="HJ110" s="149"/>
      <c r="HK110" s="149"/>
      <c r="HL110" s="149"/>
      <c r="HM110" s="149"/>
      <c r="HN110" s="149"/>
      <c r="HO110" s="149"/>
      <c r="HP110" s="149"/>
      <c r="HQ110" s="149"/>
      <c r="HR110" s="149"/>
      <c r="HS110" s="149"/>
      <c r="HT110" s="149"/>
      <c r="HU110" s="149"/>
      <c r="HV110" s="149"/>
      <c r="HW110" s="149"/>
      <c r="HX110" s="149"/>
      <c r="HY110" s="149"/>
      <c r="HZ110" s="149"/>
      <c r="IA110" s="149"/>
      <c r="IB110" s="149"/>
      <c r="IC110" s="149"/>
      <c r="ID110" s="149"/>
      <c r="IE110" s="149"/>
      <c r="IF110" s="149"/>
      <c r="IG110" s="149"/>
      <c r="IH110" s="149"/>
      <c r="II110" s="149"/>
      <c r="IJ110" s="149"/>
      <c r="IK110" s="149"/>
      <c r="IL110" s="149"/>
      <c r="IM110" s="149"/>
    </row>
    <row r="111" spans="1:249" s="180" customFormat="1" ht="15" customHeight="1">
      <c r="A111" s="161">
        <v>3</v>
      </c>
      <c r="B111" s="186" t="s">
        <v>102</v>
      </c>
      <c r="C111" s="189" t="s">
        <v>63</v>
      </c>
      <c r="D111" s="31">
        <v>329</v>
      </c>
      <c r="E111" s="127">
        <v>342</v>
      </c>
      <c r="F111" s="127">
        <v>336</v>
      </c>
      <c r="G111" s="127">
        <v>337</v>
      </c>
      <c r="H111" s="127">
        <v>335</v>
      </c>
      <c r="I111" s="128">
        <v>341</v>
      </c>
      <c r="J111" s="154">
        <v>2020</v>
      </c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G111" s="163"/>
      <c r="BH111" s="163"/>
      <c r="BI111" s="163"/>
      <c r="BJ111" s="163"/>
      <c r="BK111" s="163"/>
      <c r="BL111" s="163"/>
      <c r="BM111" s="163"/>
      <c r="BN111" s="163"/>
      <c r="BO111" s="163"/>
      <c r="BP111" s="163"/>
      <c r="BQ111" s="163"/>
      <c r="BR111" s="163"/>
      <c r="BS111" s="163"/>
      <c r="BT111" s="163"/>
      <c r="BU111" s="163"/>
      <c r="BV111" s="163"/>
      <c r="BW111" s="163"/>
      <c r="BX111" s="163"/>
      <c r="BY111" s="163"/>
      <c r="BZ111" s="163"/>
      <c r="CA111" s="163"/>
      <c r="CB111" s="163"/>
      <c r="CC111" s="163"/>
      <c r="CD111" s="163"/>
      <c r="CE111" s="163"/>
      <c r="CF111" s="163"/>
      <c r="CG111" s="163"/>
      <c r="CH111" s="163"/>
      <c r="CI111" s="163"/>
      <c r="CJ111" s="163"/>
      <c r="CK111" s="163"/>
      <c r="CL111" s="163"/>
      <c r="CM111" s="163"/>
      <c r="CN111" s="163"/>
      <c r="CO111" s="163"/>
      <c r="CP111" s="163"/>
      <c r="CQ111" s="163"/>
      <c r="CR111" s="163"/>
      <c r="CS111" s="163"/>
      <c r="CT111" s="163"/>
      <c r="CU111" s="163"/>
      <c r="CV111" s="163"/>
      <c r="CW111" s="163"/>
      <c r="CX111" s="163"/>
      <c r="CY111" s="163"/>
      <c r="CZ111" s="163"/>
      <c r="DA111" s="163"/>
      <c r="DB111" s="163"/>
      <c r="DC111" s="163"/>
      <c r="DD111" s="163"/>
      <c r="DE111" s="163"/>
      <c r="DF111" s="163"/>
      <c r="DG111" s="163"/>
      <c r="DH111" s="163"/>
      <c r="DI111" s="163"/>
      <c r="DJ111" s="163"/>
      <c r="DK111" s="163"/>
      <c r="DL111" s="163"/>
      <c r="DM111" s="163"/>
      <c r="DN111" s="163"/>
      <c r="DO111" s="163"/>
      <c r="DP111" s="163"/>
      <c r="DQ111" s="163"/>
      <c r="DR111" s="163"/>
      <c r="DS111" s="163"/>
      <c r="DT111" s="163"/>
      <c r="DU111" s="163"/>
      <c r="DV111" s="163"/>
      <c r="DW111" s="163"/>
      <c r="DX111" s="163"/>
      <c r="DY111" s="163"/>
      <c r="DZ111" s="163"/>
      <c r="EA111" s="163"/>
      <c r="EB111" s="163"/>
      <c r="EC111" s="163"/>
      <c r="ED111" s="163"/>
      <c r="EE111" s="163"/>
      <c r="EF111" s="163"/>
      <c r="EG111" s="163"/>
      <c r="EH111" s="163"/>
      <c r="EI111" s="163"/>
      <c r="EJ111" s="163"/>
      <c r="EK111" s="163"/>
      <c r="EL111" s="163"/>
      <c r="EM111" s="163"/>
      <c r="EN111" s="163"/>
      <c r="EO111" s="163"/>
      <c r="EP111" s="163"/>
      <c r="EQ111" s="163"/>
      <c r="ER111" s="163"/>
      <c r="ES111" s="163"/>
      <c r="ET111" s="163"/>
      <c r="EU111" s="163"/>
      <c r="EV111" s="163"/>
      <c r="EW111" s="163"/>
      <c r="EX111" s="163"/>
      <c r="EY111" s="163"/>
      <c r="EZ111" s="163"/>
      <c r="FA111" s="163"/>
      <c r="FB111" s="163"/>
      <c r="FC111" s="163"/>
      <c r="FD111" s="163"/>
      <c r="FE111" s="163"/>
      <c r="FF111" s="163"/>
      <c r="FG111" s="163"/>
      <c r="FH111" s="163"/>
      <c r="FI111" s="163"/>
      <c r="FJ111" s="163"/>
      <c r="FK111" s="163"/>
      <c r="FL111" s="163"/>
      <c r="FM111" s="163"/>
      <c r="FN111" s="163"/>
      <c r="FO111" s="163"/>
      <c r="FP111" s="163"/>
      <c r="FQ111" s="163"/>
      <c r="FR111" s="163"/>
      <c r="FS111" s="163"/>
      <c r="FT111" s="163"/>
      <c r="FU111" s="163"/>
      <c r="FV111" s="163"/>
      <c r="FW111" s="163"/>
      <c r="FX111" s="163"/>
      <c r="FY111" s="163"/>
      <c r="FZ111" s="163"/>
      <c r="GA111" s="163"/>
      <c r="GB111" s="163"/>
      <c r="GC111" s="163"/>
      <c r="GD111" s="163"/>
      <c r="GE111" s="163"/>
      <c r="GF111" s="163"/>
      <c r="GG111" s="163"/>
      <c r="GH111" s="163"/>
      <c r="GI111" s="163"/>
      <c r="GJ111" s="163"/>
      <c r="GK111" s="163"/>
      <c r="GL111" s="163"/>
      <c r="GM111" s="163"/>
      <c r="GN111" s="163"/>
      <c r="GO111" s="163"/>
      <c r="GP111" s="163"/>
      <c r="GQ111" s="163"/>
      <c r="GR111" s="163"/>
      <c r="GS111" s="163"/>
      <c r="GT111" s="163"/>
      <c r="GU111" s="163"/>
      <c r="GV111" s="163"/>
      <c r="GW111" s="163"/>
      <c r="GX111" s="163"/>
      <c r="GY111" s="163"/>
      <c r="GZ111" s="163"/>
      <c r="HA111" s="163"/>
      <c r="HB111" s="163"/>
      <c r="HC111" s="163"/>
      <c r="HD111" s="163"/>
      <c r="HE111" s="163"/>
      <c r="HF111" s="163"/>
      <c r="HG111" s="163"/>
      <c r="HH111" s="163"/>
      <c r="HI111" s="163"/>
      <c r="HJ111" s="163"/>
      <c r="HK111" s="163"/>
      <c r="HL111" s="163"/>
      <c r="HM111" s="163"/>
      <c r="HN111" s="163"/>
      <c r="HO111" s="163"/>
      <c r="HP111" s="163"/>
      <c r="HQ111" s="163"/>
      <c r="HR111" s="163"/>
      <c r="HS111" s="163"/>
      <c r="HT111" s="163"/>
      <c r="HU111" s="163"/>
      <c r="HV111" s="163"/>
      <c r="HW111" s="163"/>
      <c r="HX111" s="163"/>
      <c r="HY111" s="163"/>
      <c r="HZ111" s="163"/>
      <c r="IA111" s="163"/>
      <c r="IB111" s="163"/>
      <c r="IC111" s="163"/>
      <c r="ID111" s="163"/>
      <c r="IE111" s="163"/>
      <c r="IF111" s="163"/>
      <c r="IG111" s="163"/>
      <c r="IH111" s="163"/>
      <c r="II111" s="163"/>
      <c r="IJ111" s="163"/>
      <c r="IK111" s="163"/>
      <c r="IL111" s="163"/>
      <c r="IM111" s="163"/>
    </row>
    <row r="112" spans="1:249" s="159" customFormat="1" ht="15" customHeight="1">
      <c r="A112" s="31"/>
      <c r="B112" s="190"/>
      <c r="C112" s="190"/>
      <c r="D112" s="31"/>
      <c r="E112" s="31"/>
      <c r="F112" s="31"/>
      <c r="G112" s="31"/>
      <c r="H112" s="31"/>
      <c r="I112" s="31"/>
      <c r="J112" s="156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  <c r="BI112" s="149"/>
      <c r="BJ112" s="149"/>
      <c r="BK112" s="149"/>
      <c r="BL112" s="149"/>
      <c r="BM112" s="149"/>
      <c r="BN112" s="149"/>
      <c r="BO112" s="149"/>
      <c r="BP112" s="149"/>
      <c r="BQ112" s="149"/>
      <c r="BR112" s="149"/>
      <c r="BS112" s="149"/>
      <c r="BT112" s="149"/>
      <c r="BU112" s="149"/>
      <c r="BV112" s="149"/>
      <c r="BW112" s="149"/>
      <c r="BX112" s="149"/>
      <c r="BY112" s="149"/>
      <c r="BZ112" s="149"/>
      <c r="CA112" s="149"/>
      <c r="CB112" s="149"/>
      <c r="CC112" s="149"/>
      <c r="CD112" s="149"/>
      <c r="CE112" s="149"/>
      <c r="CF112" s="149"/>
      <c r="CG112" s="149"/>
      <c r="CH112" s="149"/>
      <c r="CI112" s="149"/>
      <c r="CJ112" s="149"/>
      <c r="CK112" s="149"/>
      <c r="CL112" s="149"/>
      <c r="CM112" s="149"/>
      <c r="CN112" s="149"/>
      <c r="CO112" s="149"/>
      <c r="CP112" s="149"/>
      <c r="CQ112" s="149"/>
      <c r="CR112" s="149"/>
      <c r="CS112" s="149"/>
      <c r="CT112" s="149"/>
      <c r="CU112" s="149"/>
      <c r="CV112" s="149"/>
      <c r="CW112" s="149"/>
      <c r="CX112" s="149"/>
      <c r="CY112" s="149"/>
      <c r="CZ112" s="149"/>
      <c r="DA112" s="149"/>
      <c r="DB112" s="149"/>
      <c r="DC112" s="149"/>
      <c r="DD112" s="149"/>
      <c r="DE112" s="149"/>
      <c r="DF112" s="149"/>
      <c r="DG112" s="149"/>
      <c r="DH112" s="149"/>
      <c r="DI112" s="149"/>
      <c r="DJ112" s="149"/>
      <c r="DK112" s="149"/>
      <c r="DL112" s="149"/>
      <c r="DM112" s="149"/>
      <c r="DN112" s="149"/>
      <c r="DO112" s="149"/>
      <c r="DP112" s="149"/>
      <c r="DQ112" s="149"/>
      <c r="DR112" s="149"/>
      <c r="DS112" s="149"/>
      <c r="DT112" s="149"/>
      <c r="DU112" s="149"/>
      <c r="DV112" s="149"/>
      <c r="DW112" s="149"/>
      <c r="DX112" s="149"/>
      <c r="DY112" s="149"/>
      <c r="DZ112" s="149"/>
      <c r="EA112" s="149"/>
      <c r="EB112" s="149"/>
      <c r="EC112" s="149"/>
      <c r="ED112" s="149"/>
      <c r="EE112" s="149"/>
      <c r="EF112" s="149"/>
      <c r="EG112" s="149"/>
      <c r="EH112" s="149"/>
      <c r="EI112" s="149"/>
      <c r="EJ112" s="149"/>
      <c r="EK112" s="149"/>
      <c r="EL112" s="149"/>
      <c r="EM112" s="149"/>
      <c r="EN112" s="149"/>
      <c r="EO112" s="149"/>
      <c r="EP112" s="149"/>
      <c r="EQ112" s="149"/>
      <c r="ER112" s="149"/>
      <c r="ES112" s="149"/>
      <c r="ET112" s="149"/>
      <c r="EU112" s="149"/>
      <c r="EV112" s="149"/>
      <c r="EW112" s="149"/>
      <c r="EX112" s="149"/>
      <c r="EY112" s="149"/>
      <c r="EZ112" s="149"/>
      <c r="FA112" s="149"/>
      <c r="FB112" s="149"/>
      <c r="FC112" s="149"/>
      <c r="FD112" s="149"/>
      <c r="FE112" s="149"/>
      <c r="FF112" s="149"/>
      <c r="FG112" s="149"/>
      <c r="FH112" s="149"/>
      <c r="FI112" s="149"/>
      <c r="FJ112" s="149"/>
      <c r="FK112" s="149"/>
      <c r="FL112" s="149"/>
      <c r="FM112" s="149"/>
      <c r="FN112" s="149"/>
      <c r="FO112" s="149"/>
      <c r="FP112" s="149"/>
      <c r="FQ112" s="149"/>
      <c r="FR112" s="149"/>
      <c r="FS112" s="149"/>
      <c r="FT112" s="149"/>
      <c r="FU112" s="149"/>
      <c r="FV112" s="149"/>
      <c r="FW112" s="149"/>
      <c r="FX112" s="149"/>
      <c r="FY112" s="149"/>
      <c r="FZ112" s="149"/>
      <c r="GA112" s="149"/>
      <c r="GB112" s="149"/>
      <c r="GC112" s="149"/>
      <c r="GD112" s="149"/>
      <c r="GE112" s="149"/>
      <c r="GF112" s="149"/>
      <c r="GG112" s="149"/>
      <c r="GH112" s="149"/>
      <c r="GI112" s="149"/>
      <c r="GJ112" s="149"/>
      <c r="GK112" s="149"/>
      <c r="GL112" s="149"/>
      <c r="GM112" s="149"/>
      <c r="GN112" s="149"/>
      <c r="GO112" s="149"/>
      <c r="GP112" s="149"/>
      <c r="GQ112" s="149"/>
      <c r="GR112" s="149"/>
      <c r="GS112" s="149"/>
      <c r="GT112" s="149"/>
      <c r="GU112" s="149"/>
      <c r="GV112" s="149"/>
      <c r="GW112" s="149"/>
      <c r="GX112" s="149"/>
      <c r="GY112" s="149"/>
      <c r="GZ112" s="149"/>
      <c r="HA112" s="149"/>
      <c r="HB112" s="149"/>
      <c r="HC112" s="149"/>
      <c r="HD112" s="149"/>
      <c r="HE112" s="149"/>
      <c r="HF112" s="149"/>
      <c r="HG112" s="149"/>
      <c r="HH112" s="149"/>
      <c r="HI112" s="149"/>
      <c r="HJ112" s="149"/>
      <c r="HK112" s="149"/>
      <c r="HL112" s="149"/>
      <c r="HM112" s="149"/>
      <c r="HN112" s="149"/>
      <c r="HO112" s="149"/>
      <c r="HP112" s="149"/>
      <c r="HQ112" s="149"/>
      <c r="HR112" s="149"/>
      <c r="HS112" s="149"/>
      <c r="HT112" s="149"/>
      <c r="HU112" s="149"/>
      <c r="HV112" s="149"/>
      <c r="HW112" s="149"/>
      <c r="HX112" s="149"/>
      <c r="HY112" s="149"/>
      <c r="HZ112" s="149"/>
      <c r="IA112" s="149"/>
      <c r="IB112" s="149"/>
      <c r="IC112" s="149"/>
      <c r="ID112" s="149"/>
      <c r="IE112" s="149"/>
      <c r="IF112" s="149"/>
      <c r="IG112" s="149"/>
      <c r="IH112" s="149"/>
      <c r="II112" s="149"/>
      <c r="IJ112" s="149"/>
      <c r="IK112" s="149"/>
      <c r="IL112" s="149"/>
      <c r="IM112" s="149"/>
    </row>
    <row r="113" spans="1:250" s="159" customFormat="1" ht="24" customHeight="1" thickBot="1">
      <c r="A113" s="116" t="s">
        <v>103</v>
      </c>
      <c r="B113" s="116"/>
      <c r="C113" s="117"/>
      <c r="D113" s="118" t="s">
        <v>3</v>
      </c>
      <c r="E113" s="119"/>
      <c r="F113" s="119"/>
      <c r="G113" s="119"/>
      <c r="H113" s="119"/>
      <c r="I113" s="119"/>
      <c r="J113" s="329" t="s">
        <v>104</v>
      </c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  <c r="BI113" s="149"/>
      <c r="BJ113" s="149"/>
      <c r="BK113" s="149"/>
      <c r="BL113" s="149"/>
      <c r="BM113" s="149"/>
      <c r="BN113" s="149"/>
      <c r="BO113" s="149"/>
      <c r="BP113" s="149"/>
      <c r="BQ113" s="149"/>
      <c r="BR113" s="149"/>
      <c r="BS113" s="149"/>
      <c r="BT113" s="149"/>
      <c r="BU113" s="149"/>
      <c r="BV113" s="149"/>
      <c r="BW113" s="149"/>
      <c r="BX113" s="149"/>
      <c r="BY113" s="149"/>
      <c r="BZ113" s="149"/>
      <c r="CA113" s="149"/>
      <c r="CB113" s="149"/>
      <c r="CC113" s="149"/>
      <c r="CD113" s="149"/>
      <c r="CE113" s="149"/>
      <c r="CF113" s="149"/>
      <c r="CG113" s="149"/>
      <c r="CH113" s="149"/>
      <c r="CI113" s="149"/>
      <c r="CJ113" s="149"/>
      <c r="CK113" s="149"/>
      <c r="CL113" s="149"/>
      <c r="CM113" s="149"/>
      <c r="CN113" s="149"/>
      <c r="CO113" s="149"/>
      <c r="CP113" s="149"/>
      <c r="CQ113" s="149"/>
      <c r="CR113" s="149"/>
      <c r="CS113" s="149"/>
      <c r="CT113" s="149"/>
      <c r="CU113" s="149"/>
      <c r="CV113" s="149"/>
      <c r="CW113" s="149"/>
      <c r="CX113" s="149"/>
      <c r="CY113" s="149"/>
      <c r="CZ113" s="149"/>
      <c r="DA113" s="149"/>
      <c r="DB113" s="149"/>
      <c r="DC113" s="149"/>
      <c r="DD113" s="149"/>
      <c r="DE113" s="149"/>
      <c r="DF113" s="149"/>
      <c r="DG113" s="149"/>
      <c r="DH113" s="149"/>
      <c r="DI113" s="149"/>
      <c r="DJ113" s="149"/>
      <c r="DK113" s="149"/>
      <c r="DL113" s="149"/>
      <c r="DM113" s="149"/>
      <c r="DN113" s="149"/>
      <c r="DO113" s="149"/>
      <c r="DP113" s="149"/>
      <c r="DQ113" s="149"/>
      <c r="DR113" s="149"/>
      <c r="DS113" s="149"/>
      <c r="DT113" s="149"/>
      <c r="DU113" s="149"/>
      <c r="DV113" s="149"/>
      <c r="DW113" s="149"/>
      <c r="DX113" s="149"/>
      <c r="DY113" s="149"/>
      <c r="DZ113" s="149"/>
      <c r="EA113" s="149"/>
      <c r="EB113" s="149"/>
      <c r="EC113" s="149"/>
      <c r="ED113" s="149"/>
      <c r="EE113" s="149"/>
      <c r="EF113" s="149"/>
      <c r="EG113" s="149"/>
      <c r="EH113" s="149"/>
      <c r="EI113" s="149"/>
      <c r="EJ113" s="149"/>
      <c r="EK113" s="149"/>
      <c r="EL113" s="149"/>
      <c r="EM113" s="149"/>
      <c r="EN113" s="149"/>
      <c r="EO113" s="149"/>
      <c r="EP113" s="149"/>
      <c r="EQ113" s="149"/>
      <c r="ER113" s="149"/>
      <c r="ES113" s="149"/>
      <c r="ET113" s="149"/>
      <c r="EU113" s="149"/>
      <c r="EV113" s="149"/>
      <c r="EW113" s="149"/>
      <c r="EX113" s="149"/>
      <c r="EY113" s="149"/>
      <c r="EZ113" s="149"/>
      <c r="FA113" s="149"/>
      <c r="FB113" s="149"/>
      <c r="FC113" s="149"/>
      <c r="FD113" s="149"/>
      <c r="FE113" s="149"/>
      <c r="FF113" s="149"/>
      <c r="FG113" s="149"/>
      <c r="FH113" s="149"/>
      <c r="FI113" s="149"/>
      <c r="FJ113" s="149"/>
      <c r="FK113" s="149"/>
      <c r="FL113" s="149"/>
      <c r="FM113" s="149"/>
      <c r="FN113" s="149"/>
      <c r="FO113" s="149"/>
      <c r="FP113" s="149"/>
      <c r="FQ113" s="149"/>
      <c r="FR113" s="149"/>
      <c r="FS113" s="149"/>
      <c r="FT113" s="149"/>
      <c r="FU113" s="149"/>
      <c r="FV113" s="149"/>
      <c r="FW113" s="149"/>
      <c r="FX113" s="149"/>
      <c r="FY113" s="149"/>
      <c r="FZ113" s="149"/>
      <c r="GA113" s="149"/>
      <c r="GB113" s="149"/>
      <c r="GC113" s="149"/>
      <c r="GD113" s="149"/>
      <c r="GE113" s="149"/>
      <c r="GF113" s="149"/>
      <c r="GG113" s="149"/>
      <c r="GH113" s="149"/>
      <c r="GI113" s="149"/>
      <c r="GJ113" s="149"/>
      <c r="GK113" s="149"/>
      <c r="GL113" s="149"/>
      <c r="GM113" s="149"/>
      <c r="GN113" s="149"/>
      <c r="GO113" s="149"/>
      <c r="GP113" s="149"/>
      <c r="GQ113" s="149"/>
      <c r="GR113" s="149"/>
      <c r="GS113" s="149"/>
      <c r="GT113" s="149"/>
      <c r="GU113" s="149"/>
      <c r="GV113" s="149"/>
      <c r="GW113" s="149"/>
      <c r="GX113" s="149"/>
      <c r="GY113" s="149"/>
      <c r="GZ113" s="149"/>
      <c r="HA113" s="149"/>
      <c r="HB113" s="149"/>
      <c r="HC113" s="149"/>
      <c r="HD113" s="149"/>
      <c r="HE113" s="149"/>
      <c r="HF113" s="149"/>
      <c r="HG113" s="149"/>
      <c r="HH113" s="149"/>
      <c r="HI113" s="149"/>
      <c r="HJ113" s="149"/>
      <c r="HK113" s="149"/>
      <c r="HL113" s="149"/>
      <c r="HM113" s="149"/>
      <c r="HN113" s="149"/>
      <c r="HO113" s="149"/>
      <c r="HP113" s="149"/>
      <c r="HQ113" s="149"/>
      <c r="HR113" s="149"/>
      <c r="HS113" s="149"/>
      <c r="HT113" s="149"/>
      <c r="HU113" s="149"/>
      <c r="HV113" s="149"/>
      <c r="HW113" s="149"/>
      <c r="HX113" s="149"/>
      <c r="HY113" s="149"/>
      <c r="HZ113" s="149"/>
      <c r="IA113" s="149"/>
      <c r="IB113" s="149"/>
      <c r="IC113" s="149"/>
      <c r="ID113" s="149"/>
      <c r="IE113" s="149"/>
      <c r="IF113" s="149"/>
      <c r="IG113" s="149"/>
      <c r="IH113" s="149"/>
      <c r="II113" s="149"/>
      <c r="IJ113" s="149"/>
      <c r="IK113" s="149"/>
      <c r="IL113" s="149"/>
      <c r="IM113" s="149"/>
    </row>
    <row r="114" spans="1:250" s="173" customFormat="1" ht="24" customHeight="1" thickBot="1">
      <c r="A114" s="74" t="s">
        <v>5</v>
      </c>
      <c r="B114" s="76" t="s">
        <v>65</v>
      </c>
      <c r="C114" s="306" t="s">
        <v>6</v>
      </c>
      <c r="D114" s="139">
        <v>1</v>
      </c>
      <c r="E114" s="76">
        <v>2</v>
      </c>
      <c r="F114" s="76">
        <v>3</v>
      </c>
      <c r="G114" s="76">
        <v>4</v>
      </c>
      <c r="H114" s="76">
        <v>5</v>
      </c>
      <c r="I114" s="76">
        <v>6</v>
      </c>
      <c r="J114" s="76" t="s">
        <v>8</v>
      </c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</row>
    <row r="115" spans="1:250" s="180" customFormat="1" ht="15" customHeight="1">
      <c r="A115" s="123">
        <v>1</v>
      </c>
      <c r="B115" s="146" t="s">
        <v>105</v>
      </c>
      <c r="C115" s="189" t="s">
        <v>106</v>
      </c>
      <c r="D115" s="179">
        <v>361</v>
      </c>
      <c r="E115" s="127">
        <v>361</v>
      </c>
      <c r="F115" s="127">
        <v>354</v>
      </c>
      <c r="G115" s="127">
        <v>347</v>
      </c>
      <c r="H115" s="127">
        <v>362</v>
      </c>
      <c r="I115" s="128">
        <v>351</v>
      </c>
      <c r="J115" s="154">
        <v>2136</v>
      </c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G115" s="163"/>
      <c r="BH115" s="163"/>
      <c r="BI115" s="163"/>
      <c r="BJ115" s="163"/>
      <c r="BK115" s="163"/>
      <c r="BL115" s="163"/>
      <c r="BM115" s="163"/>
      <c r="BN115" s="163"/>
      <c r="BO115" s="163"/>
      <c r="BP115" s="163"/>
      <c r="BQ115" s="163"/>
      <c r="BR115" s="163"/>
      <c r="BS115" s="163"/>
      <c r="BT115" s="163"/>
      <c r="BU115" s="163"/>
      <c r="BV115" s="163"/>
      <c r="BW115" s="163"/>
      <c r="BX115" s="163"/>
      <c r="BY115" s="163"/>
      <c r="BZ115" s="163"/>
      <c r="CA115" s="163"/>
      <c r="CB115" s="163"/>
      <c r="CC115" s="163"/>
      <c r="CD115" s="163"/>
      <c r="CE115" s="163"/>
      <c r="CF115" s="163"/>
      <c r="CG115" s="163"/>
      <c r="CH115" s="163"/>
      <c r="CI115" s="163"/>
      <c r="CJ115" s="163"/>
      <c r="CK115" s="163"/>
      <c r="CL115" s="163"/>
      <c r="CM115" s="163"/>
      <c r="CN115" s="163"/>
      <c r="CO115" s="163"/>
      <c r="CP115" s="163"/>
      <c r="CQ115" s="163"/>
      <c r="CR115" s="163"/>
      <c r="CS115" s="163"/>
      <c r="CT115" s="163"/>
      <c r="CU115" s="163"/>
      <c r="CV115" s="163"/>
      <c r="CW115" s="163"/>
      <c r="CX115" s="163"/>
      <c r="CY115" s="163"/>
      <c r="CZ115" s="163"/>
      <c r="DA115" s="163"/>
      <c r="DB115" s="163"/>
      <c r="DC115" s="163"/>
      <c r="DD115" s="163"/>
      <c r="DE115" s="163"/>
      <c r="DF115" s="163"/>
      <c r="DG115" s="163"/>
      <c r="DH115" s="163"/>
      <c r="DI115" s="163"/>
      <c r="DJ115" s="163"/>
      <c r="DK115" s="163"/>
      <c r="DL115" s="163"/>
      <c r="DM115" s="163"/>
      <c r="DN115" s="163"/>
      <c r="DO115" s="163"/>
      <c r="DP115" s="163"/>
      <c r="DQ115" s="163"/>
      <c r="DR115" s="163"/>
      <c r="DS115" s="163"/>
      <c r="DT115" s="163"/>
      <c r="DU115" s="163"/>
      <c r="DV115" s="163"/>
      <c r="DW115" s="163"/>
      <c r="DX115" s="163"/>
      <c r="DY115" s="163"/>
      <c r="DZ115" s="163"/>
      <c r="EA115" s="163"/>
      <c r="EB115" s="163"/>
      <c r="EC115" s="163"/>
      <c r="ED115" s="163"/>
      <c r="EE115" s="163"/>
      <c r="EF115" s="163"/>
      <c r="EG115" s="163"/>
      <c r="EH115" s="163"/>
      <c r="EI115" s="163"/>
      <c r="EJ115" s="163"/>
      <c r="EK115" s="163"/>
      <c r="EL115" s="163"/>
      <c r="EM115" s="163"/>
      <c r="EN115" s="163"/>
      <c r="EO115" s="163"/>
      <c r="EP115" s="163"/>
      <c r="EQ115" s="163"/>
      <c r="ER115" s="163"/>
      <c r="ES115" s="163"/>
      <c r="ET115" s="163"/>
      <c r="EU115" s="163"/>
      <c r="EV115" s="163"/>
      <c r="EW115" s="163"/>
      <c r="EX115" s="163"/>
      <c r="EY115" s="163"/>
      <c r="EZ115" s="163"/>
      <c r="FA115" s="163"/>
      <c r="FB115" s="163"/>
      <c r="FC115" s="163"/>
      <c r="FD115" s="163"/>
      <c r="FE115" s="163"/>
      <c r="FF115" s="163"/>
      <c r="FG115" s="163"/>
      <c r="FH115" s="163"/>
      <c r="FI115" s="163"/>
      <c r="FJ115" s="163"/>
      <c r="FK115" s="163"/>
      <c r="FL115" s="163"/>
      <c r="FM115" s="163"/>
      <c r="FN115" s="163"/>
      <c r="FO115" s="163"/>
      <c r="FP115" s="163"/>
      <c r="FQ115" s="163"/>
      <c r="FR115" s="163"/>
      <c r="FS115" s="163"/>
      <c r="FT115" s="163"/>
      <c r="FU115" s="163"/>
      <c r="FV115" s="163"/>
      <c r="FW115" s="163"/>
      <c r="FX115" s="163"/>
      <c r="FY115" s="163"/>
      <c r="FZ115" s="163"/>
      <c r="GA115" s="163"/>
      <c r="GB115" s="163"/>
      <c r="GC115" s="163"/>
      <c r="GD115" s="163"/>
      <c r="GE115" s="163"/>
      <c r="GF115" s="163"/>
      <c r="GG115" s="163"/>
      <c r="GH115" s="163"/>
      <c r="GI115" s="163"/>
      <c r="GJ115" s="163"/>
      <c r="GK115" s="163"/>
      <c r="GL115" s="163"/>
      <c r="GM115" s="163"/>
      <c r="GN115" s="163"/>
      <c r="GO115" s="163"/>
      <c r="GP115" s="163"/>
      <c r="GQ115" s="163"/>
      <c r="GR115" s="163"/>
      <c r="GS115" s="163"/>
      <c r="GT115" s="163"/>
      <c r="GU115" s="163"/>
      <c r="GV115" s="163"/>
      <c r="GW115" s="163"/>
      <c r="GX115" s="163"/>
      <c r="GY115" s="163"/>
      <c r="GZ115" s="163"/>
      <c r="HA115" s="163"/>
      <c r="HB115" s="163"/>
      <c r="HC115" s="163"/>
      <c r="HD115" s="163"/>
      <c r="HE115" s="163"/>
      <c r="HF115" s="163"/>
      <c r="HG115" s="163"/>
      <c r="HH115" s="163"/>
      <c r="HI115" s="163"/>
      <c r="HJ115" s="163"/>
      <c r="HK115" s="163"/>
      <c r="HL115" s="163"/>
      <c r="HM115" s="163"/>
      <c r="HN115" s="163"/>
      <c r="HO115" s="163"/>
      <c r="HP115" s="163"/>
      <c r="HQ115" s="163"/>
      <c r="HR115" s="163"/>
      <c r="HS115" s="163"/>
      <c r="HT115" s="163"/>
      <c r="HU115" s="163"/>
      <c r="HV115" s="163"/>
      <c r="HW115" s="163"/>
      <c r="HX115" s="163"/>
      <c r="HY115" s="163"/>
      <c r="HZ115" s="163"/>
      <c r="IA115" s="163"/>
      <c r="IB115" s="163"/>
      <c r="IC115" s="163"/>
      <c r="ID115" s="163"/>
      <c r="IE115" s="163"/>
      <c r="IF115" s="163"/>
      <c r="IG115" s="163"/>
      <c r="IH115" s="163"/>
      <c r="II115" s="163"/>
      <c r="IJ115" s="163"/>
      <c r="IK115" s="163"/>
      <c r="IL115" s="163"/>
      <c r="IM115" s="163"/>
    </row>
    <row r="116" spans="1:250" s="150" customFormat="1" ht="13.2">
      <c r="A116" s="7"/>
      <c r="B116" s="8"/>
      <c r="C116" s="8"/>
      <c r="D116" s="5"/>
      <c r="E116" s="5"/>
      <c r="F116" s="5"/>
      <c r="G116" s="5"/>
      <c r="H116" s="5"/>
      <c r="I116" s="5"/>
      <c r="J116" s="7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  <c r="BI116" s="149"/>
      <c r="BJ116" s="149"/>
      <c r="BK116" s="149"/>
      <c r="BL116" s="149"/>
      <c r="BM116" s="149"/>
      <c r="BN116" s="149"/>
      <c r="BO116" s="149"/>
      <c r="BP116" s="149"/>
      <c r="BQ116" s="149"/>
      <c r="BR116" s="149"/>
      <c r="BS116" s="149"/>
      <c r="BT116" s="149"/>
      <c r="BU116" s="149"/>
      <c r="BV116" s="149"/>
      <c r="BW116" s="149"/>
      <c r="BX116" s="149"/>
      <c r="BY116" s="149"/>
      <c r="BZ116" s="149"/>
      <c r="CA116" s="149"/>
      <c r="CB116" s="149"/>
      <c r="CC116" s="149"/>
      <c r="CD116" s="149"/>
      <c r="CE116" s="149"/>
      <c r="CF116" s="149"/>
      <c r="CG116" s="149"/>
      <c r="CH116" s="149"/>
      <c r="CI116" s="149"/>
      <c r="CJ116" s="149"/>
      <c r="CK116" s="149"/>
      <c r="CL116" s="149"/>
      <c r="CM116" s="149"/>
      <c r="CN116" s="149"/>
      <c r="CO116" s="149"/>
      <c r="CP116" s="149"/>
      <c r="CQ116" s="149"/>
      <c r="CR116" s="149"/>
      <c r="CS116" s="149"/>
      <c r="CT116" s="149"/>
      <c r="CU116" s="149"/>
      <c r="CV116" s="149"/>
      <c r="CW116" s="149"/>
      <c r="CX116" s="149"/>
      <c r="CY116" s="149"/>
      <c r="CZ116" s="149"/>
      <c r="DA116" s="149"/>
      <c r="DB116" s="149"/>
      <c r="DC116" s="149"/>
      <c r="DD116" s="149"/>
      <c r="DE116" s="149"/>
      <c r="DF116" s="149"/>
      <c r="DG116" s="149"/>
      <c r="DH116" s="149"/>
      <c r="DI116" s="149"/>
      <c r="DJ116" s="149"/>
      <c r="DK116" s="149"/>
      <c r="DL116" s="149"/>
      <c r="DM116" s="149"/>
      <c r="DN116" s="149"/>
      <c r="DO116" s="149"/>
      <c r="DP116" s="149"/>
      <c r="DQ116" s="149"/>
      <c r="DR116" s="149"/>
      <c r="DS116" s="149"/>
      <c r="DT116" s="149"/>
      <c r="DU116" s="149"/>
      <c r="DV116" s="149"/>
      <c r="DW116" s="149"/>
      <c r="DX116" s="149"/>
      <c r="DY116" s="149"/>
      <c r="DZ116" s="149"/>
      <c r="EA116" s="149"/>
      <c r="EB116" s="149"/>
      <c r="EC116" s="149"/>
      <c r="ED116" s="149"/>
      <c r="EE116" s="149"/>
      <c r="EF116" s="149"/>
      <c r="EG116" s="149"/>
      <c r="EH116" s="149"/>
      <c r="EI116" s="149"/>
      <c r="EJ116" s="149"/>
      <c r="EK116" s="149"/>
      <c r="EL116" s="149"/>
      <c r="EM116" s="149"/>
      <c r="EN116" s="149"/>
      <c r="EO116" s="149"/>
      <c r="EP116" s="149"/>
      <c r="EQ116" s="149"/>
      <c r="ER116" s="149"/>
      <c r="ES116" s="149"/>
      <c r="ET116" s="149"/>
      <c r="EU116" s="149"/>
      <c r="EV116" s="149"/>
      <c r="EW116" s="149"/>
      <c r="EX116" s="149"/>
      <c r="EY116" s="149"/>
      <c r="EZ116" s="149"/>
      <c r="FA116" s="149"/>
      <c r="FB116" s="149"/>
      <c r="FC116" s="149"/>
      <c r="FD116" s="149"/>
      <c r="FE116" s="149"/>
      <c r="FF116" s="149"/>
      <c r="FG116" s="149"/>
      <c r="FH116" s="149"/>
      <c r="FI116" s="149"/>
      <c r="FJ116" s="149"/>
      <c r="FK116" s="149"/>
      <c r="FL116" s="149"/>
      <c r="FM116" s="149"/>
      <c r="FN116" s="149"/>
      <c r="FO116" s="149"/>
      <c r="FP116" s="149"/>
      <c r="FQ116" s="149"/>
      <c r="FR116" s="149"/>
      <c r="FS116" s="149"/>
      <c r="FT116" s="149"/>
      <c r="FU116" s="149"/>
      <c r="FV116" s="149"/>
      <c r="FW116" s="149"/>
      <c r="FX116" s="149"/>
      <c r="FY116" s="149"/>
      <c r="FZ116" s="149"/>
      <c r="GA116" s="149"/>
      <c r="GB116" s="149"/>
      <c r="GC116" s="149"/>
      <c r="GD116" s="149"/>
      <c r="GE116" s="149"/>
      <c r="GF116" s="149"/>
      <c r="GG116" s="149"/>
      <c r="GH116" s="149"/>
      <c r="GI116" s="149"/>
      <c r="GJ116" s="149"/>
      <c r="GK116" s="149"/>
      <c r="GL116" s="149"/>
      <c r="GM116" s="149"/>
      <c r="GN116" s="149"/>
      <c r="GO116" s="149"/>
      <c r="GP116" s="149"/>
      <c r="GQ116" s="149"/>
      <c r="GR116" s="149"/>
      <c r="GS116" s="149"/>
      <c r="GT116" s="149"/>
      <c r="GU116" s="149"/>
      <c r="GV116" s="149"/>
      <c r="GW116" s="149"/>
      <c r="GX116" s="149"/>
      <c r="GY116" s="149"/>
      <c r="GZ116" s="149"/>
      <c r="HA116" s="149"/>
      <c r="HB116" s="149"/>
      <c r="HC116" s="149"/>
      <c r="HD116" s="149"/>
      <c r="HE116" s="149"/>
      <c r="HF116" s="149"/>
      <c r="HG116" s="149"/>
      <c r="HH116" s="149"/>
      <c r="HI116" s="149"/>
      <c r="HJ116" s="149"/>
      <c r="HK116" s="149"/>
      <c r="HL116" s="149"/>
      <c r="HM116" s="149"/>
      <c r="HN116" s="149"/>
      <c r="HO116" s="149"/>
      <c r="HP116" s="149"/>
      <c r="HQ116" s="149"/>
      <c r="HR116" s="149"/>
      <c r="HS116" s="149"/>
      <c r="HT116" s="149"/>
      <c r="HU116" s="149"/>
      <c r="HV116" s="149"/>
      <c r="HW116" s="149"/>
      <c r="HX116" s="149"/>
      <c r="HY116" s="149"/>
      <c r="HZ116" s="149"/>
      <c r="IA116" s="149"/>
      <c r="IB116" s="149"/>
      <c r="IC116" s="149"/>
      <c r="ID116" s="149"/>
      <c r="IE116" s="149"/>
      <c r="IF116" s="149"/>
      <c r="IG116" s="149"/>
      <c r="IH116" s="149"/>
      <c r="II116" s="149"/>
      <c r="IJ116" s="149"/>
      <c r="IK116" s="149"/>
      <c r="IL116" s="149"/>
      <c r="IM116" s="149"/>
    </row>
    <row r="117" spans="1:250" s="159" customFormat="1" ht="24" hidden="1" customHeight="1">
      <c r="A117" s="116" t="s">
        <v>107</v>
      </c>
      <c r="B117" s="116"/>
      <c r="C117" s="117"/>
      <c r="D117" s="118" t="s">
        <v>3</v>
      </c>
      <c r="E117" s="119"/>
      <c r="F117" s="119"/>
      <c r="G117" s="119"/>
      <c r="H117" s="119"/>
      <c r="I117" s="119"/>
      <c r="J117" s="329" t="s">
        <v>104</v>
      </c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  <c r="BI117" s="149"/>
      <c r="BJ117" s="149"/>
      <c r="BK117" s="149"/>
      <c r="BL117" s="149"/>
      <c r="BM117" s="149"/>
      <c r="BN117" s="149"/>
      <c r="BO117" s="149"/>
      <c r="BP117" s="149"/>
      <c r="BQ117" s="149"/>
      <c r="BR117" s="149"/>
      <c r="BS117" s="149"/>
      <c r="BT117" s="149"/>
      <c r="BU117" s="149"/>
      <c r="BV117" s="149"/>
      <c r="BW117" s="149"/>
      <c r="BX117" s="149"/>
      <c r="BY117" s="149"/>
      <c r="BZ117" s="149"/>
      <c r="CA117" s="149"/>
      <c r="CB117" s="149"/>
      <c r="CC117" s="149"/>
      <c r="CD117" s="149"/>
      <c r="CE117" s="149"/>
      <c r="CF117" s="149"/>
      <c r="CG117" s="149"/>
      <c r="CH117" s="149"/>
      <c r="CI117" s="149"/>
      <c r="CJ117" s="149"/>
      <c r="CK117" s="149"/>
      <c r="CL117" s="149"/>
      <c r="CM117" s="149"/>
      <c r="CN117" s="149"/>
      <c r="CO117" s="149"/>
      <c r="CP117" s="149"/>
      <c r="CQ117" s="149"/>
      <c r="CR117" s="149"/>
      <c r="CS117" s="149"/>
      <c r="CT117" s="149"/>
      <c r="CU117" s="149"/>
      <c r="CV117" s="149"/>
      <c r="CW117" s="149"/>
      <c r="CX117" s="149"/>
      <c r="CY117" s="149"/>
      <c r="CZ117" s="149"/>
      <c r="DA117" s="149"/>
      <c r="DB117" s="149"/>
      <c r="DC117" s="149"/>
      <c r="DD117" s="149"/>
      <c r="DE117" s="149"/>
      <c r="DF117" s="149"/>
      <c r="DG117" s="149"/>
      <c r="DH117" s="149"/>
      <c r="DI117" s="149"/>
      <c r="DJ117" s="149"/>
      <c r="DK117" s="149"/>
      <c r="DL117" s="149"/>
      <c r="DM117" s="149"/>
      <c r="DN117" s="149"/>
      <c r="DO117" s="149"/>
      <c r="DP117" s="149"/>
      <c r="DQ117" s="149"/>
      <c r="DR117" s="149"/>
      <c r="DS117" s="149"/>
      <c r="DT117" s="149"/>
      <c r="DU117" s="149"/>
      <c r="DV117" s="149"/>
      <c r="DW117" s="149"/>
      <c r="DX117" s="149"/>
      <c r="DY117" s="149"/>
      <c r="DZ117" s="149"/>
      <c r="EA117" s="149"/>
      <c r="EB117" s="149"/>
      <c r="EC117" s="149"/>
      <c r="ED117" s="149"/>
      <c r="EE117" s="149"/>
      <c r="EF117" s="149"/>
      <c r="EG117" s="149"/>
      <c r="EH117" s="149"/>
      <c r="EI117" s="149"/>
      <c r="EJ117" s="149"/>
      <c r="EK117" s="149"/>
      <c r="EL117" s="149"/>
      <c r="EM117" s="149"/>
      <c r="EN117" s="149"/>
      <c r="EO117" s="149"/>
      <c r="EP117" s="149"/>
      <c r="EQ117" s="149"/>
      <c r="ER117" s="149"/>
      <c r="ES117" s="149"/>
      <c r="ET117" s="149"/>
      <c r="EU117" s="149"/>
      <c r="EV117" s="149"/>
      <c r="EW117" s="149"/>
      <c r="EX117" s="149"/>
      <c r="EY117" s="149"/>
      <c r="EZ117" s="149"/>
      <c r="FA117" s="149"/>
      <c r="FB117" s="149"/>
      <c r="FC117" s="149"/>
      <c r="FD117" s="149"/>
      <c r="FE117" s="149"/>
      <c r="FF117" s="149"/>
      <c r="FG117" s="149"/>
      <c r="FH117" s="149"/>
      <c r="FI117" s="149"/>
      <c r="FJ117" s="149"/>
      <c r="FK117" s="149"/>
      <c r="FL117" s="149"/>
      <c r="FM117" s="149"/>
      <c r="FN117" s="149"/>
      <c r="FO117" s="149"/>
      <c r="FP117" s="149"/>
      <c r="FQ117" s="149"/>
      <c r="FR117" s="149"/>
      <c r="FS117" s="149"/>
      <c r="FT117" s="149"/>
      <c r="FU117" s="149"/>
      <c r="FV117" s="149"/>
      <c r="FW117" s="149"/>
      <c r="FX117" s="149"/>
      <c r="FY117" s="149"/>
      <c r="FZ117" s="149"/>
      <c r="GA117" s="149"/>
      <c r="GB117" s="149"/>
      <c r="GC117" s="149"/>
      <c r="GD117" s="149"/>
      <c r="GE117" s="149"/>
      <c r="GF117" s="149"/>
      <c r="GG117" s="149"/>
      <c r="GH117" s="149"/>
      <c r="GI117" s="149"/>
      <c r="GJ117" s="149"/>
      <c r="GK117" s="149"/>
      <c r="GL117" s="149"/>
      <c r="GM117" s="149"/>
      <c r="GN117" s="149"/>
      <c r="GO117" s="149"/>
      <c r="GP117" s="149"/>
      <c r="GQ117" s="149"/>
      <c r="GR117" s="149"/>
      <c r="GS117" s="149"/>
      <c r="GT117" s="149"/>
      <c r="GU117" s="149"/>
      <c r="GV117" s="149"/>
      <c r="GW117" s="149"/>
      <c r="GX117" s="149"/>
      <c r="GY117" s="149"/>
      <c r="GZ117" s="149"/>
      <c r="HA117" s="149"/>
      <c r="HB117" s="149"/>
      <c r="HC117" s="149"/>
      <c r="HD117" s="149"/>
      <c r="HE117" s="149"/>
      <c r="HF117" s="149"/>
      <c r="HG117" s="149"/>
      <c r="HH117" s="149"/>
      <c r="HI117" s="149"/>
      <c r="HJ117" s="149"/>
      <c r="HK117" s="149"/>
      <c r="HL117" s="149"/>
      <c r="HM117" s="149"/>
      <c r="HN117" s="149"/>
      <c r="HO117" s="149"/>
      <c r="HP117" s="149"/>
      <c r="HQ117" s="149"/>
      <c r="HR117" s="149"/>
      <c r="HS117" s="149"/>
      <c r="HT117" s="149"/>
      <c r="HU117" s="149"/>
      <c r="HV117" s="149"/>
      <c r="HW117" s="149"/>
      <c r="HX117" s="149"/>
      <c r="HY117" s="149"/>
      <c r="HZ117" s="149"/>
      <c r="IA117" s="149"/>
      <c r="IB117" s="149"/>
      <c r="IC117" s="149"/>
      <c r="ID117" s="149"/>
      <c r="IE117" s="149"/>
      <c r="IF117" s="149"/>
      <c r="IG117" s="149"/>
      <c r="IH117" s="149"/>
      <c r="II117" s="149"/>
      <c r="IJ117" s="149"/>
      <c r="IK117" s="149"/>
      <c r="IL117" s="149"/>
      <c r="IM117" s="149"/>
    </row>
    <row r="118" spans="1:250" s="150" customFormat="1" ht="13.2" hidden="1">
      <c r="A118" s="7"/>
      <c r="B118" s="8"/>
      <c r="C118" s="8"/>
      <c r="D118" s="5"/>
      <c r="E118" s="5"/>
      <c r="F118" s="5"/>
      <c r="G118" s="5"/>
      <c r="H118" s="5"/>
      <c r="I118" s="5"/>
      <c r="J118" s="7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  <c r="BI118" s="149"/>
      <c r="BJ118" s="149"/>
      <c r="BK118" s="149"/>
      <c r="BL118" s="149"/>
      <c r="BM118" s="149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</row>
    <row r="119" spans="1:250" s="150" customFormat="1" ht="13.2" hidden="1">
      <c r="A119" s="7"/>
      <c r="B119" s="8"/>
      <c r="C119" s="8"/>
      <c r="D119" s="5"/>
      <c r="E119" s="5"/>
      <c r="F119" s="5"/>
      <c r="G119" s="5"/>
      <c r="H119" s="5"/>
      <c r="I119" s="5"/>
      <c r="J119" s="7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  <c r="BI119" s="149"/>
      <c r="BJ119" s="149"/>
      <c r="BK119" s="149"/>
      <c r="BL119" s="149"/>
      <c r="BM119" s="149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  <c r="GY119" s="149"/>
      <c r="GZ119" s="149"/>
      <c r="HA119" s="149"/>
      <c r="HB119" s="149"/>
      <c r="HC119" s="149"/>
      <c r="HD119" s="149"/>
      <c r="HE119" s="149"/>
      <c r="HF119" s="149"/>
      <c r="HG119" s="149"/>
      <c r="HH119" s="149"/>
      <c r="HI119" s="149"/>
      <c r="HJ119" s="149"/>
      <c r="HK119" s="149"/>
      <c r="HL119" s="149"/>
      <c r="HM119" s="149"/>
      <c r="HN119" s="149"/>
      <c r="HO119" s="149"/>
      <c r="HP119" s="149"/>
      <c r="HQ119" s="149"/>
      <c r="HR119" s="149"/>
      <c r="HS119" s="149"/>
      <c r="HT119" s="149"/>
      <c r="HU119" s="149"/>
      <c r="HV119" s="149"/>
      <c r="HW119" s="149"/>
      <c r="HX119" s="149"/>
      <c r="HY119" s="149"/>
      <c r="HZ119" s="149"/>
      <c r="IA119" s="149"/>
      <c r="IB119" s="149"/>
      <c r="IC119" s="149"/>
      <c r="ID119" s="149"/>
      <c r="IE119" s="149"/>
      <c r="IF119" s="149"/>
      <c r="IG119" s="149"/>
      <c r="IH119" s="149"/>
      <c r="II119" s="149"/>
      <c r="IJ119" s="149"/>
      <c r="IK119" s="149"/>
      <c r="IL119" s="149"/>
      <c r="IM119" s="149"/>
    </row>
    <row r="120" spans="1:250" s="159" customFormat="1" ht="24" customHeight="1" thickBot="1">
      <c r="A120" s="116" t="s">
        <v>108</v>
      </c>
      <c r="B120" s="116"/>
      <c r="C120" s="117"/>
      <c r="D120" s="118" t="s">
        <v>3</v>
      </c>
      <c r="E120" s="119"/>
      <c r="F120" s="119"/>
      <c r="G120" s="119"/>
      <c r="H120" s="119"/>
      <c r="I120" s="119"/>
      <c r="J120" s="329" t="s">
        <v>109</v>
      </c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  <c r="BI120" s="149"/>
      <c r="BJ120" s="149"/>
      <c r="BK120" s="149"/>
      <c r="BL120" s="149"/>
      <c r="BM120" s="149"/>
      <c r="BN120" s="149"/>
      <c r="BO120" s="149"/>
      <c r="BP120" s="149"/>
      <c r="BQ120" s="149"/>
      <c r="BR120" s="149"/>
      <c r="BS120" s="149"/>
      <c r="BT120" s="149"/>
      <c r="BU120" s="149"/>
      <c r="BV120" s="149"/>
      <c r="BW120" s="149"/>
      <c r="BX120" s="149"/>
      <c r="BY120" s="149"/>
      <c r="BZ120" s="149"/>
      <c r="CA120" s="149"/>
      <c r="CB120" s="149"/>
      <c r="CC120" s="149"/>
      <c r="CD120" s="149"/>
      <c r="CE120" s="149"/>
      <c r="CF120" s="149"/>
      <c r="CG120" s="149"/>
      <c r="CH120" s="149"/>
      <c r="CI120" s="149"/>
      <c r="CJ120" s="149"/>
      <c r="CK120" s="149"/>
      <c r="CL120" s="149"/>
      <c r="CM120" s="149"/>
      <c r="CN120" s="149"/>
      <c r="CO120" s="149"/>
      <c r="CP120" s="149"/>
      <c r="CQ120" s="149"/>
      <c r="CR120" s="149"/>
      <c r="CS120" s="149"/>
      <c r="CT120" s="149"/>
      <c r="CU120" s="149"/>
      <c r="CV120" s="149"/>
      <c r="CW120" s="149"/>
      <c r="CX120" s="149"/>
      <c r="CY120" s="149"/>
      <c r="CZ120" s="149"/>
      <c r="DA120" s="149"/>
      <c r="DB120" s="149"/>
      <c r="DC120" s="149"/>
      <c r="DD120" s="149"/>
      <c r="DE120" s="149"/>
      <c r="DF120" s="149"/>
      <c r="DG120" s="149"/>
      <c r="DH120" s="149"/>
      <c r="DI120" s="149"/>
      <c r="DJ120" s="149"/>
      <c r="DK120" s="149"/>
      <c r="DL120" s="149"/>
      <c r="DM120" s="149"/>
      <c r="DN120" s="149"/>
      <c r="DO120" s="149"/>
      <c r="DP120" s="149"/>
      <c r="DQ120" s="149"/>
      <c r="DR120" s="149"/>
      <c r="DS120" s="149"/>
      <c r="DT120" s="149"/>
      <c r="DU120" s="149"/>
      <c r="DV120" s="149"/>
      <c r="DW120" s="149"/>
      <c r="DX120" s="149"/>
      <c r="DY120" s="149"/>
      <c r="DZ120" s="149"/>
      <c r="EA120" s="149"/>
      <c r="EB120" s="149"/>
      <c r="EC120" s="149"/>
      <c r="ED120" s="149"/>
      <c r="EE120" s="149"/>
      <c r="EF120" s="149"/>
      <c r="EG120" s="149"/>
      <c r="EH120" s="149"/>
      <c r="EI120" s="149"/>
      <c r="EJ120" s="149"/>
      <c r="EK120" s="149"/>
      <c r="EL120" s="149"/>
      <c r="EM120" s="149"/>
      <c r="EN120" s="149"/>
      <c r="EO120" s="149"/>
      <c r="EP120" s="149"/>
      <c r="EQ120" s="149"/>
      <c r="ER120" s="149"/>
      <c r="ES120" s="149"/>
      <c r="ET120" s="149"/>
      <c r="EU120" s="149"/>
      <c r="EV120" s="149"/>
      <c r="EW120" s="149"/>
      <c r="EX120" s="149"/>
      <c r="EY120" s="149"/>
      <c r="EZ120" s="149"/>
      <c r="FA120" s="149"/>
      <c r="FB120" s="149"/>
      <c r="FC120" s="149"/>
      <c r="FD120" s="149"/>
      <c r="FE120" s="149"/>
      <c r="FF120" s="149"/>
      <c r="FG120" s="149"/>
      <c r="FH120" s="149"/>
      <c r="FI120" s="149"/>
      <c r="FJ120" s="149"/>
      <c r="FK120" s="149"/>
      <c r="FL120" s="149"/>
      <c r="FM120" s="149"/>
      <c r="FN120" s="149"/>
      <c r="FO120" s="149"/>
      <c r="FP120" s="149"/>
      <c r="FQ120" s="149"/>
      <c r="FR120" s="149"/>
      <c r="FS120" s="149"/>
      <c r="FT120" s="149"/>
      <c r="FU120" s="149"/>
      <c r="FV120" s="149"/>
      <c r="FW120" s="149"/>
      <c r="FX120" s="149"/>
      <c r="FY120" s="149"/>
      <c r="FZ120" s="149"/>
      <c r="GA120" s="149"/>
      <c r="GB120" s="149"/>
      <c r="GC120" s="149"/>
      <c r="GD120" s="149"/>
      <c r="GE120" s="149"/>
      <c r="GF120" s="149"/>
      <c r="GG120" s="149"/>
      <c r="GH120" s="149"/>
      <c r="GI120" s="149"/>
      <c r="GJ120" s="149"/>
      <c r="GK120" s="149"/>
      <c r="GL120" s="149"/>
      <c r="GM120" s="149"/>
      <c r="GN120" s="149"/>
      <c r="GO120" s="149"/>
      <c r="GP120" s="149"/>
      <c r="GQ120" s="149"/>
      <c r="GR120" s="149"/>
      <c r="GS120" s="149"/>
      <c r="GT120" s="149"/>
      <c r="GU120" s="149"/>
      <c r="GV120" s="149"/>
      <c r="GW120" s="149"/>
      <c r="GX120" s="149"/>
      <c r="GY120" s="149"/>
      <c r="GZ120" s="149"/>
      <c r="HA120" s="149"/>
      <c r="HB120" s="149"/>
      <c r="HC120" s="149"/>
      <c r="HD120" s="149"/>
      <c r="HE120" s="149"/>
      <c r="HF120" s="149"/>
      <c r="HG120" s="149"/>
      <c r="HH120" s="149"/>
      <c r="HI120" s="149"/>
      <c r="HJ120" s="149"/>
      <c r="HK120" s="149"/>
      <c r="HL120" s="149"/>
      <c r="HM120" s="149"/>
      <c r="HN120" s="149"/>
      <c r="HO120" s="149"/>
      <c r="HP120" s="149"/>
      <c r="HQ120" s="149"/>
      <c r="HR120" s="149"/>
      <c r="HS120" s="149"/>
      <c r="HT120" s="149"/>
      <c r="HU120" s="149"/>
      <c r="HV120" s="149"/>
      <c r="HW120" s="149"/>
      <c r="HX120" s="149"/>
      <c r="HY120" s="149"/>
      <c r="HZ120" s="149"/>
      <c r="IA120" s="149"/>
      <c r="IB120" s="149"/>
      <c r="IC120" s="149"/>
      <c r="ID120" s="149"/>
      <c r="IE120" s="149"/>
      <c r="IF120" s="149"/>
      <c r="IG120" s="149"/>
      <c r="IH120" s="149"/>
      <c r="II120" s="149"/>
      <c r="IJ120" s="149"/>
      <c r="IK120" s="149"/>
      <c r="IL120" s="149"/>
      <c r="IM120" s="149"/>
    </row>
    <row r="121" spans="1:250" s="173" customFormat="1" ht="24" customHeight="1" thickBot="1">
      <c r="A121" s="74" t="s">
        <v>5</v>
      </c>
      <c r="B121" s="76" t="s">
        <v>65</v>
      </c>
      <c r="C121" s="306" t="s">
        <v>6</v>
      </c>
      <c r="D121" s="139">
        <v>1</v>
      </c>
      <c r="E121" s="76">
        <v>2</v>
      </c>
      <c r="F121" s="76">
        <v>3</v>
      </c>
      <c r="G121" s="76">
        <v>4</v>
      </c>
      <c r="H121" s="76">
        <v>5</v>
      </c>
      <c r="I121" s="76">
        <v>6</v>
      </c>
      <c r="J121" s="76" t="s">
        <v>8</v>
      </c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  <c r="FF121" s="19"/>
      <c r="FG121" s="19"/>
      <c r="FH121" s="19"/>
      <c r="FI121" s="19"/>
      <c r="FJ121" s="19"/>
      <c r="FK121" s="19"/>
      <c r="FL121" s="19"/>
      <c r="FM121" s="19"/>
      <c r="FN121" s="19"/>
      <c r="FO121" s="19"/>
      <c r="FP121" s="19"/>
      <c r="FQ121" s="19"/>
      <c r="FR121" s="19"/>
      <c r="FS121" s="19"/>
      <c r="FT121" s="19"/>
      <c r="FU121" s="19"/>
      <c r="FV121" s="19"/>
      <c r="FW121" s="19"/>
      <c r="FX121" s="19"/>
      <c r="FY121" s="19"/>
      <c r="FZ121" s="19"/>
      <c r="GA121" s="19"/>
      <c r="GB121" s="19"/>
      <c r="GC121" s="19"/>
      <c r="GD121" s="19"/>
      <c r="GE121" s="19"/>
      <c r="GF121" s="19"/>
      <c r="GG121" s="19"/>
      <c r="GH121" s="19"/>
      <c r="GI121" s="19"/>
      <c r="GJ121" s="19"/>
      <c r="GK121" s="19"/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  <c r="HE121" s="19"/>
      <c r="HF121" s="19"/>
      <c r="HG121" s="19"/>
      <c r="HH121" s="19"/>
      <c r="HI121" s="19"/>
      <c r="HJ121" s="19"/>
      <c r="HK121" s="19"/>
      <c r="HL121" s="19"/>
      <c r="HM121" s="19"/>
      <c r="HN121" s="19"/>
      <c r="HO121" s="19"/>
      <c r="HP121" s="19"/>
      <c r="HQ121" s="19"/>
      <c r="HR121" s="19"/>
      <c r="HS121" s="19"/>
      <c r="HT121" s="19"/>
      <c r="HU121" s="19"/>
      <c r="HV121" s="19"/>
      <c r="HW121" s="19"/>
      <c r="HX121" s="19"/>
      <c r="HY121" s="19"/>
      <c r="HZ121" s="19"/>
      <c r="IA121" s="19"/>
      <c r="IB121" s="19"/>
      <c r="IC121" s="19"/>
      <c r="ID121" s="19"/>
      <c r="IE121" s="19"/>
      <c r="IF121" s="19"/>
      <c r="IG121" s="19"/>
      <c r="IH121" s="19"/>
      <c r="II121" s="19"/>
      <c r="IJ121" s="19"/>
      <c r="IK121" s="19"/>
      <c r="IL121" s="19"/>
      <c r="IM121" s="19"/>
      <c r="IN121" s="19"/>
      <c r="IO121" s="19"/>
    </row>
    <row r="122" spans="1:250" s="180" customFormat="1" ht="15" customHeight="1">
      <c r="A122" s="132">
        <v>1</v>
      </c>
      <c r="B122" s="148" t="s">
        <v>110</v>
      </c>
      <c r="C122" s="189" t="s">
        <v>63</v>
      </c>
      <c r="D122" s="179">
        <v>359</v>
      </c>
      <c r="E122" s="127">
        <v>353</v>
      </c>
      <c r="F122" s="127">
        <v>347</v>
      </c>
      <c r="G122" s="127">
        <v>360</v>
      </c>
      <c r="H122" s="127">
        <v>347</v>
      </c>
      <c r="I122" s="128">
        <v>351</v>
      </c>
      <c r="J122" s="154">
        <v>2117</v>
      </c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  <c r="AU122" s="163"/>
      <c r="AV122" s="163"/>
      <c r="AW122" s="163"/>
      <c r="AX122" s="163"/>
      <c r="AY122" s="163"/>
      <c r="AZ122" s="163"/>
      <c r="BA122" s="163"/>
      <c r="BB122" s="163"/>
      <c r="BC122" s="163"/>
      <c r="BD122" s="163"/>
      <c r="BE122" s="163"/>
      <c r="BF122" s="163"/>
      <c r="BG122" s="163"/>
      <c r="BH122" s="163"/>
      <c r="BI122" s="163"/>
      <c r="BJ122" s="163"/>
      <c r="BK122" s="163"/>
      <c r="BL122" s="163"/>
      <c r="BM122" s="163"/>
      <c r="BN122" s="163"/>
      <c r="BO122" s="163"/>
      <c r="BP122" s="163"/>
      <c r="BQ122" s="163"/>
      <c r="BR122" s="163"/>
      <c r="BS122" s="163"/>
      <c r="BT122" s="163"/>
      <c r="BU122" s="163"/>
      <c r="BV122" s="163"/>
      <c r="BW122" s="163"/>
      <c r="BX122" s="163"/>
      <c r="BY122" s="163"/>
      <c r="BZ122" s="163"/>
      <c r="CA122" s="163"/>
      <c r="CB122" s="163"/>
      <c r="CC122" s="163"/>
      <c r="CD122" s="163"/>
      <c r="CE122" s="163"/>
      <c r="CF122" s="163"/>
      <c r="CG122" s="163"/>
      <c r="CH122" s="163"/>
      <c r="CI122" s="163"/>
      <c r="CJ122" s="163"/>
      <c r="CK122" s="163"/>
      <c r="CL122" s="163"/>
      <c r="CM122" s="163"/>
      <c r="CN122" s="163"/>
      <c r="CO122" s="163"/>
      <c r="CP122" s="163"/>
      <c r="CQ122" s="163"/>
      <c r="CR122" s="163"/>
      <c r="CS122" s="163"/>
      <c r="CT122" s="163"/>
      <c r="CU122" s="163"/>
      <c r="CV122" s="163"/>
      <c r="CW122" s="163"/>
      <c r="CX122" s="163"/>
      <c r="CY122" s="163"/>
      <c r="CZ122" s="163"/>
      <c r="DA122" s="163"/>
      <c r="DB122" s="163"/>
      <c r="DC122" s="163"/>
      <c r="DD122" s="163"/>
      <c r="DE122" s="163"/>
      <c r="DF122" s="163"/>
      <c r="DG122" s="163"/>
      <c r="DH122" s="163"/>
      <c r="DI122" s="163"/>
      <c r="DJ122" s="163"/>
      <c r="DK122" s="163"/>
      <c r="DL122" s="163"/>
      <c r="DM122" s="163"/>
      <c r="DN122" s="163"/>
      <c r="DO122" s="163"/>
      <c r="DP122" s="163"/>
      <c r="DQ122" s="163"/>
      <c r="DR122" s="163"/>
      <c r="DS122" s="163"/>
      <c r="DT122" s="163"/>
      <c r="DU122" s="163"/>
      <c r="DV122" s="163"/>
      <c r="DW122" s="163"/>
      <c r="DX122" s="163"/>
      <c r="DY122" s="163"/>
      <c r="DZ122" s="163"/>
      <c r="EA122" s="163"/>
      <c r="EB122" s="163"/>
      <c r="EC122" s="163"/>
      <c r="ED122" s="163"/>
      <c r="EE122" s="163"/>
      <c r="EF122" s="163"/>
      <c r="EG122" s="163"/>
      <c r="EH122" s="163"/>
      <c r="EI122" s="163"/>
      <c r="EJ122" s="163"/>
      <c r="EK122" s="163"/>
      <c r="EL122" s="163"/>
      <c r="EM122" s="163"/>
      <c r="EN122" s="163"/>
      <c r="EO122" s="163"/>
      <c r="EP122" s="163"/>
      <c r="EQ122" s="163"/>
      <c r="ER122" s="163"/>
      <c r="ES122" s="163"/>
      <c r="ET122" s="163"/>
      <c r="EU122" s="163"/>
      <c r="EV122" s="163"/>
      <c r="EW122" s="163"/>
      <c r="EX122" s="163"/>
      <c r="EY122" s="163"/>
      <c r="EZ122" s="163"/>
      <c r="FA122" s="163"/>
      <c r="FB122" s="163"/>
      <c r="FC122" s="163"/>
      <c r="FD122" s="163"/>
      <c r="FE122" s="163"/>
      <c r="FF122" s="163"/>
      <c r="FG122" s="163"/>
      <c r="FH122" s="163"/>
      <c r="FI122" s="163"/>
      <c r="FJ122" s="163"/>
      <c r="FK122" s="163"/>
      <c r="FL122" s="163"/>
      <c r="FM122" s="163"/>
      <c r="FN122" s="163"/>
      <c r="FO122" s="163"/>
      <c r="FP122" s="163"/>
      <c r="FQ122" s="163"/>
      <c r="FR122" s="163"/>
      <c r="FS122" s="163"/>
      <c r="FT122" s="163"/>
      <c r="FU122" s="163"/>
      <c r="FV122" s="163"/>
      <c r="FW122" s="163"/>
      <c r="FX122" s="163"/>
      <c r="FY122" s="163"/>
      <c r="FZ122" s="163"/>
      <c r="GA122" s="163"/>
      <c r="GB122" s="163"/>
      <c r="GC122" s="163"/>
      <c r="GD122" s="163"/>
      <c r="GE122" s="163"/>
      <c r="GF122" s="163"/>
      <c r="GG122" s="163"/>
      <c r="GH122" s="163"/>
      <c r="GI122" s="163"/>
      <c r="GJ122" s="163"/>
      <c r="GK122" s="163"/>
      <c r="GL122" s="163"/>
      <c r="GM122" s="163"/>
      <c r="GN122" s="163"/>
      <c r="GO122" s="163"/>
      <c r="GP122" s="163"/>
      <c r="GQ122" s="163"/>
      <c r="GR122" s="163"/>
      <c r="GS122" s="163"/>
      <c r="GT122" s="163"/>
      <c r="GU122" s="163"/>
      <c r="GV122" s="163"/>
      <c r="GW122" s="163"/>
      <c r="GX122" s="163"/>
      <c r="GY122" s="163"/>
      <c r="GZ122" s="163"/>
      <c r="HA122" s="163"/>
      <c r="HB122" s="163"/>
      <c r="HC122" s="163"/>
      <c r="HD122" s="163"/>
      <c r="HE122" s="163"/>
      <c r="HF122" s="163"/>
      <c r="HG122" s="163"/>
      <c r="HH122" s="163"/>
      <c r="HI122" s="163"/>
      <c r="HJ122" s="163"/>
      <c r="HK122" s="163"/>
      <c r="HL122" s="163"/>
      <c r="HM122" s="163"/>
      <c r="HN122" s="163"/>
      <c r="HO122" s="163"/>
      <c r="HP122" s="163"/>
      <c r="HQ122" s="163"/>
      <c r="HR122" s="163"/>
      <c r="HS122" s="163"/>
      <c r="HT122" s="163"/>
      <c r="HU122" s="163"/>
      <c r="HV122" s="163"/>
      <c r="HW122" s="163"/>
      <c r="HX122" s="163"/>
      <c r="HY122" s="163"/>
      <c r="HZ122" s="163"/>
      <c r="IA122" s="163"/>
      <c r="IB122" s="163"/>
      <c r="IC122" s="163"/>
      <c r="ID122" s="163"/>
      <c r="IE122" s="163"/>
      <c r="IF122" s="163"/>
      <c r="IG122" s="163"/>
      <c r="IH122" s="163"/>
      <c r="II122" s="163"/>
      <c r="IJ122" s="163"/>
      <c r="IK122" s="163"/>
      <c r="IL122" s="163"/>
      <c r="IM122" s="163"/>
    </row>
    <row r="123" spans="1:250" s="180" customFormat="1" ht="15" customHeight="1">
      <c r="A123" s="132">
        <v>2</v>
      </c>
      <c r="B123" s="148" t="s">
        <v>111</v>
      </c>
      <c r="C123" s="189" t="s">
        <v>112</v>
      </c>
      <c r="D123" s="179">
        <v>270</v>
      </c>
      <c r="E123" s="127">
        <v>324</v>
      </c>
      <c r="F123" s="127">
        <v>298</v>
      </c>
      <c r="G123" s="127">
        <v>304</v>
      </c>
      <c r="H123" s="127">
        <v>295</v>
      </c>
      <c r="I123" s="128">
        <v>315</v>
      </c>
      <c r="J123" s="154">
        <v>1806</v>
      </c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  <c r="BF123" s="163"/>
      <c r="BG123" s="163"/>
      <c r="BH123" s="163"/>
      <c r="BI123" s="163"/>
      <c r="BJ123" s="163"/>
      <c r="BK123" s="163"/>
      <c r="BL123" s="163"/>
      <c r="BM123" s="163"/>
      <c r="BN123" s="163"/>
      <c r="BO123" s="163"/>
      <c r="BP123" s="163"/>
      <c r="BQ123" s="163"/>
      <c r="BR123" s="163"/>
      <c r="BS123" s="163"/>
      <c r="BT123" s="163"/>
      <c r="BU123" s="163"/>
      <c r="BV123" s="163"/>
      <c r="BW123" s="163"/>
      <c r="BX123" s="163"/>
      <c r="BY123" s="163"/>
      <c r="BZ123" s="163"/>
      <c r="CA123" s="163"/>
      <c r="CB123" s="163"/>
      <c r="CC123" s="163"/>
      <c r="CD123" s="163"/>
      <c r="CE123" s="163"/>
      <c r="CF123" s="163"/>
      <c r="CG123" s="163"/>
      <c r="CH123" s="163"/>
      <c r="CI123" s="163"/>
      <c r="CJ123" s="163"/>
      <c r="CK123" s="163"/>
      <c r="CL123" s="163"/>
      <c r="CM123" s="163"/>
      <c r="CN123" s="163"/>
      <c r="CO123" s="163"/>
      <c r="CP123" s="163"/>
      <c r="CQ123" s="163"/>
      <c r="CR123" s="163"/>
      <c r="CS123" s="163"/>
      <c r="CT123" s="163"/>
      <c r="CU123" s="163"/>
      <c r="CV123" s="163"/>
      <c r="CW123" s="163"/>
      <c r="CX123" s="163"/>
      <c r="CY123" s="163"/>
      <c r="CZ123" s="163"/>
      <c r="DA123" s="163"/>
      <c r="DB123" s="163"/>
      <c r="DC123" s="163"/>
      <c r="DD123" s="163"/>
      <c r="DE123" s="163"/>
      <c r="DF123" s="163"/>
      <c r="DG123" s="163"/>
      <c r="DH123" s="163"/>
      <c r="DI123" s="163"/>
      <c r="DJ123" s="163"/>
      <c r="DK123" s="163"/>
      <c r="DL123" s="163"/>
      <c r="DM123" s="163"/>
      <c r="DN123" s="163"/>
      <c r="DO123" s="163"/>
      <c r="DP123" s="163"/>
      <c r="DQ123" s="163"/>
      <c r="DR123" s="163"/>
      <c r="DS123" s="163"/>
      <c r="DT123" s="163"/>
      <c r="DU123" s="163"/>
      <c r="DV123" s="163"/>
      <c r="DW123" s="163"/>
      <c r="DX123" s="163"/>
      <c r="DY123" s="163"/>
      <c r="DZ123" s="163"/>
      <c r="EA123" s="163"/>
      <c r="EB123" s="163"/>
      <c r="EC123" s="163"/>
      <c r="ED123" s="163"/>
      <c r="EE123" s="163"/>
      <c r="EF123" s="163"/>
      <c r="EG123" s="163"/>
      <c r="EH123" s="163"/>
      <c r="EI123" s="163"/>
      <c r="EJ123" s="163"/>
      <c r="EK123" s="163"/>
      <c r="EL123" s="163"/>
      <c r="EM123" s="163"/>
      <c r="EN123" s="163"/>
      <c r="EO123" s="163"/>
      <c r="EP123" s="163"/>
      <c r="EQ123" s="163"/>
      <c r="ER123" s="163"/>
      <c r="ES123" s="163"/>
      <c r="ET123" s="163"/>
      <c r="EU123" s="163"/>
      <c r="EV123" s="163"/>
      <c r="EW123" s="163"/>
      <c r="EX123" s="163"/>
      <c r="EY123" s="163"/>
      <c r="EZ123" s="163"/>
      <c r="FA123" s="163"/>
      <c r="FB123" s="163"/>
      <c r="FC123" s="163"/>
      <c r="FD123" s="163"/>
      <c r="FE123" s="163"/>
      <c r="FF123" s="163"/>
      <c r="FG123" s="163"/>
      <c r="FH123" s="163"/>
      <c r="FI123" s="163"/>
      <c r="FJ123" s="163"/>
      <c r="FK123" s="163"/>
      <c r="FL123" s="163"/>
      <c r="FM123" s="163"/>
      <c r="FN123" s="163"/>
      <c r="FO123" s="163"/>
      <c r="FP123" s="163"/>
      <c r="FQ123" s="163"/>
      <c r="FR123" s="163"/>
      <c r="FS123" s="163"/>
      <c r="FT123" s="163"/>
      <c r="FU123" s="163"/>
      <c r="FV123" s="163"/>
      <c r="FW123" s="163"/>
      <c r="FX123" s="163"/>
      <c r="FY123" s="163"/>
      <c r="FZ123" s="163"/>
      <c r="GA123" s="163"/>
      <c r="GB123" s="163"/>
      <c r="GC123" s="163"/>
      <c r="GD123" s="163"/>
      <c r="GE123" s="163"/>
      <c r="GF123" s="163"/>
      <c r="GG123" s="163"/>
      <c r="GH123" s="163"/>
      <c r="GI123" s="163"/>
      <c r="GJ123" s="163"/>
      <c r="GK123" s="163"/>
      <c r="GL123" s="163"/>
      <c r="GM123" s="163"/>
      <c r="GN123" s="163"/>
      <c r="GO123" s="163"/>
      <c r="GP123" s="163"/>
      <c r="GQ123" s="163"/>
      <c r="GR123" s="163"/>
      <c r="GS123" s="163"/>
      <c r="GT123" s="163"/>
      <c r="GU123" s="163"/>
      <c r="GV123" s="163"/>
      <c r="GW123" s="163"/>
      <c r="GX123" s="163"/>
      <c r="GY123" s="163"/>
      <c r="GZ123" s="163"/>
      <c r="HA123" s="163"/>
      <c r="HB123" s="163"/>
      <c r="HC123" s="163"/>
      <c r="HD123" s="163"/>
      <c r="HE123" s="163"/>
      <c r="HF123" s="163"/>
      <c r="HG123" s="163"/>
      <c r="HH123" s="163"/>
      <c r="HI123" s="163"/>
      <c r="HJ123" s="163"/>
      <c r="HK123" s="163"/>
      <c r="HL123" s="163"/>
      <c r="HM123" s="163"/>
      <c r="HN123" s="163"/>
      <c r="HO123" s="163"/>
      <c r="HP123" s="163"/>
      <c r="HQ123" s="163"/>
      <c r="HR123" s="163"/>
      <c r="HS123" s="163"/>
      <c r="HT123" s="163"/>
      <c r="HU123" s="163"/>
      <c r="HV123" s="163"/>
      <c r="HW123" s="163"/>
      <c r="HX123" s="163"/>
      <c r="HY123" s="163"/>
      <c r="HZ123" s="163"/>
      <c r="IA123" s="163"/>
      <c r="IB123" s="163"/>
      <c r="IC123" s="163"/>
      <c r="ID123" s="163"/>
      <c r="IE123" s="163"/>
      <c r="IF123" s="163"/>
      <c r="IG123" s="163"/>
      <c r="IH123" s="163"/>
      <c r="II123" s="163"/>
      <c r="IJ123" s="163"/>
      <c r="IK123" s="163"/>
      <c r="IL123" s="163"/>
      <c r="IM123" s="163"/>
    </row>
    <row r="125" spans="1:250" ht="34.799999999999997" customHeight="1">
      <c r="B125" s="213" t="s">
        <v>117</v>
      </c>
      <c r="C125" s="212"/>
      <c r="D125" s="212"/>
      <c r="E125" s="212"/>
      <c r="F125" s="212"/>
      <c r="G125" s="212"/>
      <c r="H125" s="212"/>
      <c r="I125" s="212"/>
    </row>
    <row r="126" spans="1:250" s="195" customFormat="1" ht="19.95" customHeight="1">
      <c r="A126" s="191"/>
      <c r="B126" s="192" t="s">
        <v>1</v>
      </c>
      <c r="C126" s="192"/>
      <c r="D126" s="191"/>
      <c r="E126" s="191"/>
      <c r="F126" s="191"/>
      <c r="G126" s="191"/>
      <c r="H126" s="193"/>
      <c r="I126" s="194"/>
    </row>
    <row r="127" spans="1:250" s="44" customFormat="1" ht="24" customHeight="1">
      <c r="A127" s="196"/>
      <c r="B127" s="196"/>
      <c r="C127" s="197"/>
      <c r="D127" s="198" t="s">
        <v>3</v>
      </c>
      <c r="E127" s="198"/>
      <c r="F127" s="198"/>
      <c r="G127" s="198"/>
      <c r="H127" s="335" t="s">
        <v>113</v>
      </c>
      <c r="I127" s="335"/>
    </row>
    <row r="128" spans="1:250" s="4" customFormat="1" ht="24" customHeight="1" thickBot="1">
      <c r="A128" s="200" t="s">
        <v>5</v>
      </c>
      <c r="B128" s="201" t="s">
        <v>6</v>
      </c>
      <c r="C128" s="202" t="s">
        <v>7</v>
      </c>
      <c r="D128" s="201">
        <v>1</v>
      </c>
      <c r="E128" s="201">
        <v>2</v>
      </c>
      <c r="F128" s="201">
        <v>3</v>
      </c>
      <c r="G128" s="203">
        <v>4</v>
      </c>
      <c r="H128" s="220" t="s">
        <v>8</v>
      </c>
      <c r="I128" s="205" t="s">
        <v>9</v>
      </c>
      <c r="J128" s="206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</row>
    <row r="129" spans="1:250" s="58" customFormat="1" ht="15" customHeight="1">
      <c r="A129" s="21">
        <v>1</v>
      </c>
      <c r="B129" s="207" t="s">
        <v>114</v>
      </c>
      <c r="C129" s="208" t="s">
        <v>7</v>
      </c>
      <c r="D129" s="29">
        <v>858</v>
      </c>
      <c r="E129" s="25">
        <v>857</v>
      </c>
      <c r="F129" s="25">
        <v>870</v>
      </c>
      <c r="G129" s="208">
        <v>862</v>
      </c>
      <c r="H129" s="209">
        <f t="shared" ref="H129:H131" si="0">SUM(D129:G129)</f>
        <v>3447</v>
      </c>
      <c r="I129" s="210">
        <f t="shared" ref="I129:I131" si="1">AVERAGE(B129,C129,D129,E129,F129,G129)</f>
        <v>861.75</v>
      </c>
      <c r="J129" s="224"/>
    </row>
    <row r="130" spans="1:250" s="58" customFormat="1" ht="15" customHeight="1">
      <c r="A130" s="21">
        <v>2</v>
      </c>
      <c r="B130" s="80" t="s">
        <v>115</v>
      </c>
      <c r="C130" s="208" t="s">
        <v>7</v>
      </c>
      <c r="D130" s="29">
        <v>830</v>
      </c>
      <c r="E130" s="25">
        <v>844</v>
      </c>
      <c r="F130" s="25">
        <v>846</v>
      </c>
      <c r="G130" s="208">
        <v>819</v>
      </c>
      <c r="H130" s="209">
        <f t="shared" si="0"/>
        <v>3339</v>
      </c>
      <c r="I130" s="211">
        <f t="shared" si="1"/>
        <v>834.75</v>
      </c>
      <c r="J130" s="224"/>
    </row>
    <row r="131" spans="1:250" s="71" customFormat="1" ht="15" customHeight="1">
      <c r="A131" s="21">
        <v>3</v>
      </c>
      <c r="B131" s="80" t="s">
        <v>116</v>
      </c>
      <c r="C131" s="208"/>
      <c r="D131" s="29">
        <v>834</v>
      </c>
      <c r="E131" s="25">
        <v>829</v>
      </c>
      <c r="F131" s="25">
        <v>831</v>
      </c>
      <c r="G131" s="208">
        <v>827</v>
      </c>
      <c r="H131" s="209">
        <f t="shared" si="0"/>
        <v>3321</v>
      </c>
      <c r="I131" s="211">
        <f t="shared" si="1"/>
        <v>830.25</v>
      </c>
      <c r="J131" s="326"/>
    </row>
    <row r="133" spans="1:250" s="71" customFormat="1" ht="19.95" customHeight="1">
      <c r="A133" s="29"/>
      <c r="B133" s="214" t="s">
        <v>13</v>
      </c>
      <c r="C133" s="215"/>
      <c r="D133" s="216"/>
      <c r="E133" s="29"/>
      <c r="F133" s="29"/>
      <c r="G133" s="29"/>
      <c r="H133" s="29"/>
      <c r="I133" s="29"/>
    </row>
    <row r="134" spans="1:250" s="71" customFormat="1" ht="24" customHeight="1">
      <c r="A134" s="217" t="s">
        <v>118</v>
      </c>
      <c r="B134" s="217"/>
      <c r="C134" s="217"/>
      <c r="D134" s="218" t="s">
        <v>3</v>
      </c>
      <c r="E134" s="198"/>
      <c r="F134" s="198"/>
      <c r="G134" s="198"/>
      <c r="H134" s="199" t="s">
        <v>119</v>
      </c>
      <c r="I134" s="199"/>
    </row>
    <row r="135" spans="1:250" s="4" customFormat="1" ht="24" customHeight="1" thickBot="1">
      <c r="A135" s="74" t="s">
        <v>5</v>
      </c>
      <c r="B135" s="107" t="s">
        <v>38</v>
      </c>
      <c r="C135" s="297" t="s">
        <v>6</v>
      </c>
      <c r="D135" s="49">
        <v>1</v>
      </c>
      <c r="E135" s="50">
        <v>2</v>
      </c>
      <c r="F135" s="50">
        <v>3</v>
      </c>
      <c r="G135" s="50">
        <v>4</v>
      </c>
      <c r="H135" s="247" t="s">
        <v>8</v>
      </c>
      <c r="I135" s="205" t="s">
        <v>9</v>
      </c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71"/>
      <c r="CD135" s="71"/>
      <c r="CE135" s="71"/>
      <c r="CF135" s="71"/>
      <c r="CG135" s="71"/>
      <c r="CH135" s="71"/>
      <c r="CI135" s="71"/>
      <c r="CJ135" s="71"/>
      <c r="CK135" s="71"/>
      <c r="CL135" s="71"/>
      <c r="CM135" s="71"/>
      <c r="CN135" s="71"/>
      <c r="CO135" s="71"/>
      <c r="CP135" s="71"/>
      <c r="CQ135" s="71"/>
      <c r="CR135" s="71"/>
      <c r="CS135" s="71"/>
      <c r="CT135" s="71"/>
      <c r="CU135" s="71"/>
      <c r="CV135" s="71"/>
      <c r="CW135" s="71"/>
      <c r="CX135" s="71"/>
      <c r="CY135" s="71"/>
      <c r="CZ135" s="71"/>
      <c r="DA135" s="71"/>
      <c r="DB135" s="71"/>
      <c r="DC135" s="71"/>
      <c r="DD135" s="71"/>
      <c r="DE135" s="71"/>
      <c r="DF135" s="71"/>
      <c r="DG135" s="71"/>
      <c r="DH135" s="71"/>
      <c r="DI135" s="71"/>
      <c r="DJ135" s="71"/>
      <c r="DK135" s="71"/>
      <c r="DL135" s="71"/>
      <c r="DM135" s="71"/>
      <c r="DN135" s="71"/>
      <c r="DO135" s="71"/>
      <c r="DP135" s="71"/>
      <c r="DQ135" s="71"/>
      <c r="DR135" s="71"/>
      <c r="DS135" s="71"/>
      <c r="DT135" s="71"/>
      <c r="DU135" s="71"/>
      <c r="DV135" s="71"/>
      <c r="DW135" s="71"/>
      <c r="DX135" s="71"/>
      <c r="DY135" s="71"/>
      <c r="DZ135" s="71"/>
      <c r="EA135" s="71"/>
      <c r="EB135" s="71"/>
      <c r="EC135" s="71"/>
      <c r="ED135" s="71"/>
      <c r="EE135" s="71"/>
      <c r="EF135" s="71"/>
      <c r="EG135" s="71"/>
      <c r="EH135" s="71"/>
      <c r="EI135" s="71"/>
      <c r="EJ135" s="71"/>
      <c r="EK135" s="71"/>
      <c r="EL135" s="71"/>
      <c r="EM135" s="71"/>
      <c r="EN135" s="71"/>
      <c r="EO135" s="71"/>
      <c r="EP135" s="71"/>
      <c r="EQ135" s="71"/>
      <c r="ER135" s="71"/>
      <c r="ES135" s="71"/>
      <c r="ET135" s="71"/>
      <c r="EU135" s="71"/>
      <c r="EV135" s="71"/>
      <c r="EW135" s="71"/>
      <c r="EX135" s="71"/>
      <c r="EY135" s="71"/>
      <c r="EZ135" s="71"/>
      <c r="FA135" s="71"/>
      <c r="FB135" s="71"/>
      <c r="FC135" s="71"/>
      <c r="FD135" s="71"/>
      <c r="FE135" s="71"/>
      <c r="FF135" s="71"/>
      <c r="FG135" s="71"/>
      <c r="FH135" s="71"/>
      <c r="FI135" s="71"/>
      <c r="FJ135" s="71"/>
      <c r="FK135" s="71"/>
      <c r="FL135" s="71"/>
      <c r="FM135" s="71"/>
      <c r="FN135" s="71"/>
      <c r="FO135" s="71"/>
      <c r="FP135" s="71"/>
      <c r="FQ135" s="71"/>
      <c r="FR135" s="71"/>
      <c r="FS135" s="71"/>
      <c r="FT135" s="71"/>
      <c r="FU135" s="71"/>
      <c r="FV135" s="71"/>
      <c r="FW135" s="71"/>
      <c r="FX135" s="71"/>
      <c r="FY135" s="71"/>
      <c r="FZ135" s="71"/>
      <c r="GA135" s="71"/>
      <c r="GB135" s="71"/>
      <c r="GC135" s="71"/>
      <c r="GD135" s="71"/>
      <c r="GE135" s="71"/>
      <c r="GF135" s="71"/>
      <c r="GG135" s="71"/>
      <c r="GH135" s="71"/>
      <c r="GI135" s="71"/>
      <c r="GJ135" s="71"/>
      <c r="GK135" s="71"/>
      <c r="GL135" s="71"/>
      <c r="GM135" s="71"/>
      <c r="GN135" s="71"/>
      <c r="GO135" s="71"/>
      <c r="GP135" s="71"/>
      <c r="GQ135" s="71"/>
      <c r="GR135" s="71"/>
      <c r="GS135" s="71"/>
      <c r="GT135" s="71"/>
      <c r="GU135" s="71"/>
      <c r="GV135" s="71"/>
      <c r="GW135" s="71"/>
      <c r="GX135" s="71"/>
      <c r="GY135" s="71"/>
      <c r="GZ135" s="71"/>
      <c r="HA135" s="71"/>
      <c r="HB135" s="71"/>
      <c r="HC135" s="71"/>
      <c r="HD135" s="71"/>
      <c r="HE135" s="71"/>
      <c r="HF135" s="71"/>
      <c r="HG135" s="71"/>
      <c r="HH135" s="71"/>
      <c r="HI135" s="71"/>
      <c r="HJ135" s="71"/>
      <c r="HK135" s="71"/>
      <c r="HL135" s="71"/>
      <c r="HM135" s="71"/>
      <c r="HN135" s="71"/>
      <c r="HO135" s="71"/>
      <c r="HP135" s="71"/>
      <c r="HQ135" s="71"/>
      <c r="HR135" s="71"/>
      <c r="HS135" s="71"/>
      <c r="HT135" s="71"/>
      <c r="HU135" s="71"/>
      <c r="HV135" s="71"/>
      <c r="HW135" s="71"/>
      <c r="HX135" s="71"/>
      <c r="HY135" s="71"/>
      <c r="HZ135" s="71"/>
      <c r="IA135" s="71"/>
      <c r="IB135" s="71"/>
      <c r="IC135" s="71"/>
      <c r="ID135" s="71"/>
      <c r="IE135" s="71"/>
      <c r="IF135" s="71"/>
      <c r="IG135" s="71"/>
      <c r="IH135" s="71"/>
      <c r="II135" s="71"/>
      <c r="IJ135" s="71"/>
      <c r="IK135" s="71"/>
      <c r="IL135" s="71"/>
      <c r="IM135" s="71"/>
      <c r="IN135" s="71"/>
      <c r="IO135" s="71"/>
      <c r="IP135" s="71"/>
    </row>
    <row r="136" spans="1:250" s="58" customFormat="1" ht="15" customHeight="1">
      <c r="A136" s="21">
        <v>1</v>
      </c>
      <c r="B136" s="37" t="s">
        <v>120</v>
      </c>
      <c r="C136" s="314" t="s">
        <v>121</v>
      </c>
      <c r="D136" s="24">
        <v>270</v>
      </c>
      <c r="E136" s="25">
        <v>263</v>
      </c>
      <c r="F136" s="25">
        <v>245</v>
      </c>
      <c r="G136" s="208">
        <v>0</v>
      </c>
      <c r="H136" s="99">
        <f>SUM(D136:G136)</f>
        <v>778</v>
      </c>
      <c r="I136" s="219">
        <f>AVERAGE(B136,C136,D136,E136,F136,G136)</f>
        <v>194.5</v>
      </c>
      <c r="J136" s="224"/>
    </row>
    <row r="138" spans="1:250" s="44" customFormat="1" ht="24" customHeight="1">
      <c r="A138" s="217" t="s">
        <v>122</v>
      </c>
      <c r="B138" s="217"/>
      <c r="C138" s="217"/>
      <c r="D138" s="218" t="s">
        <v>3</v>
      </c>
      <c r="E138" s="198"/>
      <c r="F138" s="198"/>
      <c r="G138" s="198"/>
      <c r="H138" s="199" t="s">
        <v>123</v>
      </c>
      <c r="I138" s="199"/>
    </row>
    <row r="139" spans="1:250" s="4" customFormat="1" ht="24" customHeight="1" thickBot="1">
      <c r="A139" s="74" t="s">
        <v>5</v>
      </c>
      <c r="B139" s="107" t="s">
        <v>38</v>
      </c>
      <c r="C139" s="297" t="s">
        <v>6</v>
      </c>
      <c r="D139" s="49">
        <v>1</v>
      </c>
      <c r="E139" s="50">
        <v>2</v>
      </c>
      <c r="F139" s="50">
        <v>3</v>
      </c>
      <c r="G139" s="50">
        <v>4</v>
      </c>
      <c r="H139" s="247" t="s">
        <v>8</v>
      </c>
      <c r="I139" s="205" t="s">
        <v>9</v>
      </c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  <c r="BY139" s="71"/>
      <c r="BZ139" s="71"/>
      <c r="CA139" s="71"/>
      <c r="CB139" s="71"/>
      <c r="CC139" s="71"/>
      <c r="CD139" s="71"/>
      <c r="CE139" s="71"/>
      <c r="CF139" s="71"/>
      <c r="CG139" s="71"/>
      <c r="CH139" s="71"/>
      <c r="CI139" s="71"/>
      <c r="CJ139" s="71"/>
      <c r="CK139" s="71"/>
      <c r="CL139" s="71"/>
      <c r="CM139" s="71"/>
      <c r="CN139" s="71"/>
      <c r="CO139" s="71"/>
      <c r="CP139" s="71"/>
      <c r="CQ139" s="71"/>
      <c r="CR139" s="71"/>
      <c r="CS139" s="71"/>
      <c r="CT139" s="71"/>
      <c r="CU139" s="71"/>
      <c r="CV139" s="71"/>
      <c r="CW139" s="71"/>
      <c r="CX139" s="71"/>
      <c r="CY139" s="71"/>
      <c r="CZ139" s="71"/>
      <c r="DA139" s="71"/>
      <c r="DB139" s="71"/>
      <c r="DC139" s="71"/>
      <c r="DD139" s="71"/>
      <c r="DE139" s="71"/>
      <c r="DF139" s="71"/>
      <c r="DG139" s="71"/>
      <c r="DH139" s="71"/>
      <c r="DI139" s="71"/>
      <c r="DJ139" s="71"/>
      <c r="DK139" s="71"/>
      <c r="DL139" s="71"/>
      <c r="DM139" s="71"/>
      <c r="DN139" s="71"/>
      <c r="DO139" s="71"/>
      <c r="DP139" s="71"/>
      <c r="DQ139" s="71"/>
      <c r="DR139" s="71"/>
      <c r="DS139" s="71"/>
      <c r="DT139" s="71"/>
      <c r="DU139" s="71"/>
      <c r="DV139" s="71"/>
      <c r="DW139" s="71"/>
      <c r="DX139" s="71"/>
      <c r="DY139" s="71"/>
      <c r="DZ139" s="71"/>
      <c r="EA139" s="71"/>
      <c r="EB139" s="71"/>
      <c r="EC139" s="71"/>
      <c r="ED139" s="71"/>
      <c r="EE139" s="71"/>
      <c r="EF139" s="71"/>
      <c r="EG139" s="71"/>
      <c r="EH139" s="71"/>
      <c r="EI139" s="71"/>
      <c r="EJ139" s="71"/>
      <c r="EK139" s="71"/>
      <c r="EL139" s="71"/>
      <c r="EM139" s="71"/>
      <c r="EN139" s="71"/>
      <c r="EO139" s="71"/>
      <c r="EP139" s="71"/>
      <c r="EQ139" s="71"/>
      <c r="ER139" s="71"/>
      <c r="ES139" s="71"/>
      <c r="ET139" s="71"/>
      <c r="EU139" s="71"/>
      <c r="EV139" s="71"/>
      <c r="EW139" s="71"/>
      <c r="EX139" s="71"/>
      <c r="EY139" s="71"/>
      <c r="EZ139" s="71"/>
      <c r="FA139" s="71"/>
      <c r="FB139" s="71"/>
      <c r="FC139" s="71"/>
      <c r="FD139" s="71"/>
      <c r="FE139" s="71"/>
      <c r="FF139" s="71"/>
      <c r="FG139" s="71"/>
      <c r="FH139" s="71"/>
      <c r="FI139" s="71"/>
      <c r="FJ139" s="71"/>
      <c r="FK139" s="71"/>
      <c r="FL139" s="71"/>
      <c r="FM139" s="71"/>
      <c r="FN139" s="71"/>
      <c r="FO139" s="71"/>
      <c r="FP139" s="71"/>
      <c r="FQ139" s="71"/>
      <c r="FR139" s="71"/>
      <c r="FS139" s="71"/>
      <c r="FT139" s="71"/>
      <c r="FU139" s="71"/>
      <c r="FV139" s="71"/>
      <c r="FW139" s="71"/>
      <c r="FX139" s="71"/>
      <c r="FY139" s="71"/>
      <c r="FZ139" s="71"/>
      <c r="GA139" s="71"/>
      <c r="GB139" s="71"/>
      <c r="GC139" s="71"/>
      <c r="GD139" s="71"/>
      <c r="GE139" s="71"/>
      <c r="GF139" s="71"/>
      <c r="GG139" s="71"/>
      <c r="GH139" s="71"/>
      <c r="GI139" s="71"/>
      <c r="GJ139" s="71"/>
      <c r="GK139" s="71"/>
      <c r="GL139" s="71"/>
      <c r="GM139" s="71"/>
      <c r="GN139" s="71"/>
      <c r="GO139" s="71"/>
      <c r="GP139" s="71"/>
      <c r="GQ139" s="71"/>
      <c r="GR139" s="71"/>
      <c r="GS139" s="71"/>
      <c r="GT139" s="71"/>
      <c r="GU139" s="71"/>
      <c r="GV139" s="71"/>
      <c r="GW139" s="71"/>
      <c r="GX139" s="71"/>
      <c r="GY139" s="71"/>
      <c r="GZ139" s="71"/>
      <c r="HA139" s="71"/>
      <c r="HB139" s="71"/>
      <c r="HC139" s="71"/>
      <c r="HD139" s="71"/>
      <c r="HE139" s="71"/>
      <c r="HF139" s="71"/>
      <c r="HG139" s="71"/>
      <c r="HH139" s="71"/>
      <c r="HI139" s="71"/>
      <c r="HJ139" s="71"/>
      <c r="HK139" s="71"/>
      <c r="HL139" s="71"/>
      <c r="HM139" s="71"/>
      <c r="HN139" s="71"/>
      <c r="HO139" s="71"/>
      <c r="HP139" s="71"/>
      <c r="HQ139" s="71"/>
      <c r="HR139" s="71"/>
      <c r="HS139" s="71"/>
      <c r="HT139" s="71"/>
      <c r="HU139" s="71"/>
      <c r="HV139" s="71"/>
      <c r="HW139" s="71"/>
      <c r="HX139" s="71"/>
      <c r="HY139" s="71"/>
      <c r="HZ139" s="71"/>
      <c r="IA139" s="71"/>
      <c r="IB139" s="71"/>
      <c r="IC139" s="71"/>
      <c r="ID139" s="71"/>
      <c r="IE139" s="71"/>
      <c r="IF139" s="71"/>
      <c r="IG139" s="71"/>
      <c r="IH139" s="71"/>
      <c r="II139" s="71"/>
      <c r="IJ139" s="71"/>
      <c r="IK139" s="71"/>
      <c r="IL139" s="71"/>
      <c r="IM139" s="71"/>
      <c r="IN139" s="71"/>
      <c r="IO139" s="71"/>
      <c r="IP139" s="71"/>
    </row>
    <row r="140" spans="1:250" s="58" customFormat="1" ht="15" customHeight="1">
      <c r="A140" s="21">
        <v>1</v>
      </c>
      <c r="B140" s="37" t="s">
        <v>124</v>
      </c>
      <c r="C140" s="314" t="s">
        <v>125</v>
      </c>
      <c r="D140" s="24">
        <v>277</v>
      </c>
      <c r="E140" s="24">
        <v>279</v>
      </c>
      <c r="F140" s="24">
        <v>277</v>
      </c>
      <c r="G140" s="24">
        <v>278</v>
      </c>
      <c r="H140" s="99">
        <f>SUM(D140:G140)</f>
        <v>1111</v>
      </c>
      <c r="I140" s="219">
        <f>AVERAGE(B140,C140,D140,E140,F140,G140)</f>
        <v>277.75</v>
      </c>
      <c r="J140" s="224"/>
    </row>
    <row r="141" spans="1:250" s="58" customFormat="1" ht="15" customHeight="1">
      <c r="A141" s="155">
        <v>2</v>
      </c>
      <c r="B141" s="37" t="s">
        <v>126</v>
      </c>
      <c r="C141" s="314" t="s">
        <v>125</v>
      </c>
      <c r="D141" s="24">
        <v>280</v>
      </c>
      <c r="E141" s="25">
        <v>280</v>
      </c>
      <c r="F141" s="25">
        <v>273</v>
      </c>
      <c r="G141" s="208">
        <v>265</v>
      </c>
      <c r="H141" s="99">
        <f>SUM(D141:G141)</f>
        <v>1098</v>
      </c>
      <c r="I141" s="219">
        <f>AVERAGE(B141,C141,D141,E141,F141,G141)</f>
        <v>274.5</v>
      </c>
      <c r="J141" s="224"/>
    </row>
    <row r="142" spans="1:250" s="58" customFormat="1" ht="15" customHeight="1">
      <c r="A142" s="155"/>
      <c r="B142" s="22"/>
      <c r="C142" s="23"/>
      <c r="D142" s="29"/>
      <c r="E142" s="29"/>
      <c r="F142" s="29"/>
      <c r="G142" s="29"/>
      <c r="H142" s="209"/>
      <c r="I142" s="219"/>
    </row>
    <row r="143" spans="1:250" s="71" customFormat="1" ht="24" customHeight="1">
      <c r="A143" s="217" t="s">
        <v>127</v>
      </c>
      <c r="B143" s="217"/>
      <c r="C143" s="217"/>
      <c r="D143" s="218" t="s">
        <v>3</v>
      </c>
      <c r="E143" s="198"/>
      <c r="F143" s="198"/>
      <c r="G143" s="198"/>
      <c r="H143" s="199" t="s">
        <v>128</v>
      </c>
      <c r="I143" s="199"/>
    </row>
    <row r="144" spans="1:250" s="71" customFormat="1" ht="24" customHeight="1" thickBot="1">
      <c r="A144" s="200" t="s">
        <v>5</v>
      </c>
      <c r="B144" s="203" t="s">
        <v>15</v>
      </c>
      <c r="C144" s="203" t="s">
        <v>6</v>
      </c>
      <c r="D144" s="203">
        <v>1</v>
      </c>
      <c r="E144" s="220">
        <v>2</v>
      </c>
      <c r="F144" s="203">
        <v>3</v>
      </c>
      <c r="G144" s="220">
        <v>4</v>
      </c>
      <c r="H144" s="203" t="s">
        <v>8</v>
      </c>
      <c r="I144" s="205" t="s">
        <v>9</v>
      </c>
      <c r="J144" s="221"/>
    </row>
    <row r="145" spans="1:12" s="195" customFormat="1" ht="15" customHeight="1">
      <c r="A145" s="222">
        <v>1</v>
      </c>
      <c r="B145" s="39" t="s">
        <v>129</v>
      </c>
      <c r="C145" s="314" t="s">
        <v>130</v>
      </c>
      <c r="D145" s="24">
        <v>283</v>
      </c>
      <c r="E145" s="25">
        <v>287</v>
      </c>
      <c r="F145" s="25">
        <v>291</v>
      </c>
      <c r="G145" s="40">
        <v>289</v>
      </c>
      <c r="H145" s="99">
        <f>SUM(D145:G145)</f>
        <v>1150</v>
      </c>
      <c r="I145" s="219">
        <f>AVERAGE(B145,C145,D145,E145,F145,G145)</f>
        <v>287.5</v>
      </c>
      <c r="J145" s="325"/>
      <c r="L145" s="195" t="s">
        <v>7</v>
      </c>
    </row>
    <row r="146" spans="1:12" s="58" customFormat="1" ht="15" customHeight="1">
      <c r="A146" s="21">
        <v>2</v>
      </c>
      <c r="B146" s="223" t="s">
        <v>131</v>
      </c>
      <c r="C146" s="314" t="s">
        <v>132</v>
      </c>
      <c r="D146" s="24">
        <v>276</v>
      </c>
      <c r="E146" s="25">
        <v>285</v>
      </c>
      <c r="F146" s="25">
        <v>276</v>
      </c>
      <c r="G146" s="40">
        <v>282</v>
      </c>
      <c r="H146" s="99">
        <f>SUM(D146:G146)</f>
        <v>1119</v>
      </c>
      <c r="I146" s="219">
        <f>AVERAGE(B146,C146,D146,E146,F146,G146)</f>
        <v>279.75</v>
      </c>
      <c r="J146" s="224"/>
    </row>
    <row r="147" spans="1:12" s="58" customFormat="1" ht="15" customHeight="1">
      <c r="A147" s="21">
        <v>3</v>
      </c>
      <c r="B147" s="37" t="s">
        <v>133</v>
      </c>
      <c r="C147" s="314" t="s">
        <v>125</v>
      </c>
      <c r="D147" s="24">
        <v>277</v>
      </c>
      <c r="E147" s="25">
        <v>270</v>
      </c>
      <c r="F147" s="25">
        <v>282</v>
      </c>
      <c r="G147" s="40">
        <v>280</v>
      </c>
      <c r="H147" s="99">
        <f>SUM(D147:G147)</f>
        <v>1109</v>
      </c>
      <c r="I147" s="219">
        <f>AVERAGE(B147,C147,D147,E147,F147,G147)</f>
        <v>277.25</v>
      </c>
      <c r="J147" s="224"/>
    </row>
    <row r="149" spans="1:12" s="71" customFormat="1" ht="24" customHeight="1">
      <c r="A149" s="196" t="s">
        <v>134</v>
      </c>
      <c r="B149" s="196"/>
      <c r="C149" s="196"/>
      <c r="D149" s="218" t="s">
        <v>3</v>
      </c>
      <c r="E149" s="198"/>
      <c r="F149" s="198"/>
      <c r="G149" s="198"/>
      <c r="H149" s="199" t="s">
        <v>135</v>
      </c>
      <c r="I149" s="199"/>
    </row>
    <row r="150" spans="1:12" s="71" customFormat="1" ht="24" customHeight="1" thickBot="1">
      <c r="A150" s="200" t="s">
        <v>5</v>
      </c>
      <c r="B150" s="203" t="s">
        <v>15</v>
      </c>
      <c r="C150" s="203" t="s">
        <v>6</v>
      </c>
      <c r="D150" s="203">
        <v>1</v>
      </c>
      <c r="E150" s="220">
        <v>2</v>
      </c>
      <c r="F150" s="203">
        <v>3</v>
      </c>
      <c r="G150" s="220">
        <v>4</v>
      </c>
      <c r="H150" s="203" t="s">
        <v>8</v>
      </c>
      <c r="I150" s="205" t="s">
        <v>9</v>
      </c>
      <c r="J150" s="221"/>
    </row>
    <row r="151" spans="1:12" s="58" customFormat="1" ht="15" customHeight="1">
      <c r="A151" s="21">
        <v>1</v>
      </c>
      <c r="B151" s="37" t="s">
        <v>136</v>
      </c>
      <c r="C151" s="314" t="s">
        <v>137</v>
      </c>
      <c r="D151" s="24">
        <v>269</v>
      </c>
      <c r="E151" s="25">
        <v>273</v>
      </c>
      <c r="F151" s="25">
        <v>264</v>
      </c>
      <c r="G151" s="40">
        <v>277</v>
      </c>
      <c r="H151" s="99">
        <v>1083</v>
      </c>
      <c r="I151" s="219">
        <v>270.75</v>
      </c>
      <c r="J151" s="224"/>
    </row>
    <row r="152" spans="1:12" s="58" customFormat="1" ht="15" customHeight="1">
      <c r="A152" s="21">
        <v>2</v>
      </c>
      <c r="B152" s="37" t="s">
        <v>111</v>
      </c>
      <c r="C152" s="314" t="s">
        <v>132</v>
      </c>
      <c r="D152" s="24">
        <v>267</v>
      </c>
      <c r="E152" s="25">
        <v>265</v>
      </c>
      <c r="F152" s="25">
        <v>267</v>
      </c>
      <c r="G152" s="208">
        <v>266</v>
      </c>
      <c r="H152" s="99">
        <v>1065</v>
      </c>
      <c r="I152" s="219">
        <v>266.25</v>
      </c>
      <c r="J152" s="224"/>
      <c r="K152" s="224"/>
    </row>
    <row r="153" spans="1:12" s="71" customFormat="1" ht="15" customHeight="1">
      <c r="A153" s="91"/>
      <c r="B153" s="225"/>
      <c r="C153" s="315"/>
      <c r="D153" s="29"/>
      <c r="E153" s="29"/>
      <c r="F153" s="29"/>
      <c r="G153" s="29"/>
      <c r="H153" s="226"/>
      <c r="I153" s="226"/>
    </row>
    <row r="154" spans="1:12" s="44" customFormat="1" ht="24" customHeight="1">
      <c r="A154" s="196" t="s">
        <v>138</v>
      </c>
      <c r="B154" s="196"/>
      <c r="C154" s="196"/>
      <c r="D154" s="218" t="s">
        <v>3</v>
      </c>
      <c r="E154" s="198"/>
      <c r="F154" s="198"/>
      <c r="G154" s="198"/>
      <c r="H154" s="199" t="s">
        <v>139</v>
      </c>
      <c r="I154" s="199"/>
    </row>
    <row r="155" spans="1:12" s="71" customFormat="1" ht="24" customHeight="1" thickBot="1">
      <c r="A155" s="200" t="s">
        <v>5</v>
      </c>
      <c r="B155" s="203" t="s">
        <v>15</v>
      </c>
      <c r="C155" s="203" t="s">
        <v>6</v>
      </c>
      <c r="D155" s="203">
        <v>1</v>
      </c>
      <c r="E155" s="220">
        <v>2</v>
      </c>
      <c r="F155" s="203">
        <v>3</v>
      </c>
      <c r="G155" s="220">
        <v>4</v>
      </c>
      <c r="H155" s="203" t="s">
        <v>8</v>
      </c>
      <c r="I155" s="205" t="s">
        <v>9</v>
      </c>
      <c r="J155" s="221"/>
    </row>
    <row r="156" spans="1:12" s="58" customFormat="1" ht="15" customHeight="1">
      <c r="A156" s="21">
        <v>1</v>
      </c>
      <c r="B156" s="39" t="s">
        <v>140</v>
      </c>
      <c r="C156" s="314" t="s">
        <v>141</v>
      </c>
      <c r="D156" s="24">
        <v>289</v>
      </c>
      <c r="E156" s="25">
        <v>278</v>
      </c>
      <c r="F156" s="25">
        <v>289</v>
      </c>
      <c r="G156" s="208">
        <v>290</v>
      </c>
      <c r="H156" s="99">
        <v>1146</v>
      </c>
      <c r="I156" s="219">
        <v>286.5</v>
      </c>
      <c r="J156" s="224"/>
    </row>
    <row r="157" spans="1:12" s="58" customFormat="1" ht="15" customHeight="1">
      <c r="A157" s="155">
        <v>2</v>
      </c>
      <c r="B157" s="39" t="s">
        <v>142</v>
      </c>
      <c r="C157" s="314" t="s">
        <v>137</v>
      </c>
      <c r="D157" s="25">
        <v>267</v>
      </c>
      <c r="E157" s="25">
        <v>275</v>
      </c>
      <c r="F157" s="25">
        <v>271</v>
      </c>
      <c r="G157" s="208">
        <v>274</v>
      </c>
      <c r="H157" s="99">
        <v>1087</v>
      </c>
      <c r="I157" s="219">
        <v>271.75</v>
      </c>
      <c r="J157" s="224"/>
    </row>
    <row r="158" spans="1:12" s="58" customFormat="1" ht="15" customHeight="1">
      <c r="A158" s="155"/>
      <c r="B158" s="22"/>
      <c r="C158" s="23"/>
      <c r="D158" s="29"/>
      <c r="E158" s="29"/>
      <c r="F158" s="29"/>
      <c r="G158" s="29"/>
      <c r="H158" s="209"/>
      <c r="I158" s="219"/>
    </row>
    <row r="159" spans="1:12" s="71" customFormat="1" ht="24" customHeight="1">
      <c r="A159" s="196" t="s">
        <v>143</v>
      </c>
      <c r="B159" s="196"/>
      <c r="C159" s="196"/>
      <c r="D159" s="218" t="s">
        <v>3</v>
      </c>
      <c r="E159" s="198"/>
      <c r="F159" s="198"/>
      <c r="G159" s="198"/>
      <c r="H159" s="199" t="s">
        <v>144</v>
      </c>
      <c r="I159" s="199"/>
    </row>
    <row r="160" spans="1:12" s="71" customFormat="1" ht="24" customHeight="1" thickBot="1">
      <c r="A160" s="200" t="s">
        <v>5</v>
      </c>
      <c r="B160" s="203" t="s">
        <v>15</v>
      </c>
      <c r="C160" s="203" t="s">
        <v>6</v>
      </c>
      <c r="D160" s="203">
        <v>1</v>
      </c>
      <c r="E160" s="220">
        <v>2</v>
      </c>
      <c r="F160" s="203">
        <v>3</v>
      </c>
      <c r="G160" s="220">
        <v>4</v>
      </c>
      <c r="H160" s="203" t="s">
        <v>8</v>
      </c>
      <c r="I160" s="205" t="s">
        <v>9</v>
      </c>
      <c r="J160" s="221"/>
    </row>
    <row r="161" spans="1:246" s="58" customFormat="1" ht="15" customHeight="1">
      <c r="A161" s="155">
        <v>1</v>
      </c>
      <c r="B161" s="39" t="s">
        <v>145</v>
      </c>
      <c r="C161" s="314" t="s">
        <v>146</v>
      </c>
      <c r="D161" s="24">
        <v>276</v>
      </c>
      <c r="E161" s="25">
        <v>279</v>
      </c>
      <c r="F161" s="25">
        <v>280</v>
      </c>
      <c r="G161" s="40">
        <v>272</v>
      </c>
      <c r="H161" s="99">
        <v>1107</v>
      </c>
      <c r="I161" s="219">
        <v>276.75</v>
      </c>
      <c r="J161" s="224"/>
    </row>
    <row r="162" spans="1:246" s="195" customFormat="1" ht="15" customHeight="1">
      <c r="A162" s="222">
        <v>2</v>
      </c>
      <c r="B162" s="227" t="s">
        <v>147</v>
      </c>
      <c r="C162" s="298" t="s">
        <v>148</v>
      </c>
      <c r="D162" s="24">
        <v>265</v>
      </c>
      <c r="E162" s="25">
        <v>259</v>
      </c>
      <c r="F162" s="25">
        <v>267</v>
      </c>
      <c r="G162" s="25">
        <v>283</v>
      </c>
      <c r="H162" s="99">
        <v>1074</v>
      </c>
      <c r="I162" s="219">
        <v>268.5</v>
      </c>
      <c r="J162" s="325"/>
    </row>
    <row r="163" spans="1:246" s="195" customFormat="1" ht="15" customHeight="1">
      <c r="A163" s="222">
        <v>3</v>
      </c>
      <c r="B163" s="227" t="s">
        <v>149</v>
      </c>
      <c r="C163" s="298" t="s">
        <v>148</v>
      </c>
      <c r="D163" s="24">
        <v>235</v>
      </c>
      <c r="E163" s="25">
        <v>257</v>
      </c>
      <c r="F163" s="25">
        <v>246</v>
      </c>
      <c r="G163" s="25">
        <v>260</v>
      </c>
      <c r="H163" s="99">
        <v>998</v>
      </c>
      <c r="I163" s="219">
        <v>249.5</v>
      </c>
      <c r="J163" s="325"/>
    </row>
    <row r="164" spans="1:246" s="195" customFormat="1" ht="15" customHeight="1">
      <c r="A164" s="222"/>
      <c r="B164" s="22"/>
      <c r="C164" s="23"/>
      <c r="D164" s="29"/>
      <c r="E164" s="29"/>
      <c r="F164" s="29"/>
      <c r="G164" s="29"/>
      <c r="H164" s="209"/>
      <c r="I164" s="219"/>
    </row>
    <row r="165" spans="1:246" s="71" customFormat="1" ht="24" customHeight="1">
      <c r="A165" s="196" t="s">
        <v>150</v>
      </c>
      <c r="B165" s="196"/>
      <c r="C165" s="196"/>
      <c r="D165" s="218" t="s">
        <v>3</v>
      </c>
      <c r="E165" s="198"/>
      <c r="F165" s="198"/>
      <c r="G165" s="198"/>
      <c r="H165" s="199" t="s">
        <v>151</v>
      </c>
      <c r="I165" s="199"/>
    </row>
    <row r="166" spans="1:246" s="71" customFormat="1" ht="24" customHeight="1" thickBot="1">
      <c r="A166" s="200" t="s">
        <v>5</v>
      </c>
      <c r="B166" s="203" t="s">
        <v>15</v>
      </c>
      <c r="C166" s="203" t="s">
        <v>6</v>
      </c>
      <c r="D166" s="203">
        <v>1</v>
      </c>
      <c r="E166" s="220">
        <v>2</v>
      </c>
      <c r="F166" s="203">
        <v>3</v>
      </c>
      <c r="G166" s="220">
        <v>4</v>
      </c>
      <c r="H166" s="203" t="s">
        <v>8</v>
      </c>
      <c r="I166" s="205" t="s">
        <v>9</v>
      </c>
      <c r="J166" s="221"/>
    </row>
    <row r="167" spans="1:246" s="58" customFormat="1" ht="15" customHeight="1">
      <c r="A167" s="21">
        <v>1</v>
      </c>
      <c r="B167" s="37" t="s">
        <v>152</v>
      </c>
      <c r="C167" s="314" t="s">
        <v>130</v>
      </c>
      <c r="D167" s="24">
        <v>286</v>
      </c>
      <c r="E167" s="25">
        <v>292</v>
      </c>
      <c r="F167" s="25">
        <v>290</v>
      </c>
      <c r="G167" s="208">
        <v>283</v>
      </c>
      <c r="H167" s="99">
        <v>1151</v>
      </c>
      <c r="I167" s="323">
        <v>287.75</v>
      </c>
    </row>
    <row r="168" spans="1:246" s="195" customFormat="1" ht="15" customHeight="1">
      <c r="A168" s="21">
        <v>2</v>
      </c>
      <c r="B168" s="39" t="s">
        <v>153</v>
      </c>
      <c r="C168" s="298" t="s">
        <v>146</v>
      </c>
      <c r="D168" s="29">
        <v>282</v>
      </c>
      <c r="E168" s="40">
        <v>288</v>
      </c>
      <c r="F168" s="40">
        <v>280</v>
      </c>
      <c r="G168" s="26">
        <v>273</v>
      </c>
      <c r="H168" s="209">
        <v>1123</v>
      </c>
      <c r="I168" s="130">
        <v>280.75</v>
      </c>
    </row>
    <row r="169" spans="1:246" s="228" customFormat="1" ht="15" customHeight="1">
      <c r="A169" s="21">
        <v>3</v>
      </c>
      <c r="B169" s="39" t="s">
        <v>154</v>
      </c>
      <c r="C169" s="298" t="s">
        <v>146</v>
      </c>
      <c r="D169" s="24">
        <v>272</v>
      </c>
      <c r="E169" s="25">
        <v>277</v>
      </c>
      <c r="F169" s="25">
        <v>286</v>
      </c>
      <c r="G169" s="26">
        <v>274</v>
      </c>
      <c r="H169" s="99">
        <v>1109</v>
      </c>
      <c r="I169" s="130">
        <v>277.25</v>
      </c>
    </row>
    <row r="170" spans="1:246">
      <c r="I170" s="324"/>
    </row>
    <row r="171" spans="1:246" ht="34.799999999999997" customHeight="1">
      <c r="B171" s="244" t="s">
        <v>160</v>
      </c>
      <c r="C171" s="244"/>
      <c r="D171" s="244"/>
      <c r="E171" s="244"/>
      <c r="F171" s="244"/>
      <c r="G171" s="244"/>
      <c r="H171" s="244"/>
      <c r="I171" s="244"/>
      <c r="J171" s="244"/>
    </row>
    <row r="172" spans="1:246" s="232" customFormat="1" ht="24" customHeight="1">
      <c r="A172" s="229" t="s">
        <v>1</v>
      </c>
      <c r="B172" s="229"/>
      <c r="C172" s="229"/>
      <c r="D172" s="230"/>
      <c r="E172" s="230"/>
      <c r="F172" s="230"/>
      <c r="G172" s="230"/>
      <c r="H172" s="230"/>
      <c r="I172" s="230"/>
      <c r="J172" s="231"/>
    </row>
    <row r="173" spans="1:246" s="236" customFormat="1" ht="24" customHeight="1" thickBot="1">
      <c r="A173" s="233" t="s">
        <v>155</v>
      </c>
      <c r="B173" s="233"/>
      <c r="C173" s="234"/>
      <c r="D173" s="235" t="s">
        <v>3</v>
      </c>
      <c r="E173" s="235"/>
      <c r="F173" s="235"/>
      <c r="G173" s="235"/>
      <c r="H173" s="235"/>
      <c r="I173" s="235"/>
      <c r="J173" s="332" t="s">
        <v>156</v>
      </c>
    </row>
    <row r="174" spans="1:246" s="4" customFormat="1" ht="24" customHeight="1" thickBot="1">
      <c r="A174" s="200" t="s">
        <v>5</v>
      </c>
      <c r="B174" s="201" t="s">
        <v>6</v>
      </c>
      <c r="C174" s="245" t="s">
        <v>7</v>
      </c>
      <c r="D174" s="246">
        <v>1</v>
      </c>
      <c r="E174" s="246">
        <v>2</v>
      </c>
      <c r="F174" s="246">
        <v>3</v>
      </c>
      <c r="G174" s="246">
        <v>4</v>
      </c>
      <c r="H174" s="246">
        <v>5</v>
      </c>
      <c r="I174" s="203">
        <v>6</v>
      </c>
      <c r="J174" s="246" t="s">
        <v>8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</row>
    <row r="175" spans="1:246" s="20" customFormat="1" ht="15" customHeight="1">
      <c r="A175" s="239">
        <v>1</v>
      </c>
      <c r="B175" s="22" t="s">
        <v>157</v>
      </c>
      <c r="C175" s="240"/>
      <c r="D175" s="110">
        <v>893</v>
      </c>
      <c r="E175" s="111">
        <v>896</v>
      </c>
      <c r="F175" s="111">
        <v>892</v>
      </c>
      <c r="G175" s="111">
        <v>896</v>
      </c>
      <c r="H175" s="111">
        <v>895</v>
      </c>
      <c r="I175" s="240">
        <v>894</v>
      </c>
      <c r="J175" s="65">
        <f>SUM(D175:I175)</f>
        <v>5366</v>
      </c>
      <c r="K175" s="241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  <c r="HW175" s="19"/>
      <c r="HX175" s="19"/>
      <c r="HY175" s="19"/>
      <c r="HZ175" s="19"/>
      <c r="IA175" s="19"/>
      <c r="IB175" s="19"/>
      <c r="IC175" s="19"/>
      <c r="ID175" s="19"/>
      <c r="IE175" s="19"/>
      <c r="IF175" s="19"/>
      <c r="IG175" s="19"/>
      <c r="IH175" s="19"/>
      <c r="II175" s="19"/>
      <c r="IJ175" s="19"/>
      <c r="IK175" s="19"/>
      <c r="IL175" s="19"/>
    </row>
    <row r="176" spans="1:246" s="70" customFormat="1" ht="15" customHeight="1">
      <c r="A176" s="21">
        <v>2</v>
      </c>
      <c r="B176" s="22" t="s">
        <v>158</v>
      </c>
      <c r="C176" s="243"/>
      <c r="D176" s="242">
        <v>889</v>
      </c>
      <c r="E176" s="83">
        <v>887</v>
      </c>
      <c r="F176" s="83">
        <v>881</v>
      </c>
      <c r="G176" s="83">
        <v>891</v>
      </c>
      <c r="H176" s="25">
        <v>888</v>
      </c>
      <c r="I176" s="243">
        <v>886</v>
      </c>
      <c r="J176" s="41">
        <f>SUM(D176:I176)</f>
        <v>5322</v>
      </c>
    </row>
    <row r="177" spans="1:10" s="70" customFormat="1" ht="15" customHeight="1">
      <c r="A177" s="21">
        <v>3</v>
      </c>
      <c r="B177" s="22" t="s">
        <v>159</v>
      </c>
      <c r="C177" s="208"/>
      <c r="D177" s="93">
        <v>884</v>
      </c>
      <c r="E177" s="25">
        <v>882</v>
      </c>
      <c r="F177" s="25">
        <v>884</v>
      </c>
      <c r="G177" s="25">
        <v>888</v>
      </c>
      <c r="H177" s="25">
        <v>875</v>
      </c>
      <c r="I177" s="208">
        <v>890</v>
      </c>
      <c r="J177" s="41">
        <f>SUM(D177:I177)</f>
        <v>5303</v>
      </c>
    </row>
    <row r="179" spans="1:10" s="232" customFormat="1" ht="24" customHeight="1">
      <c r="A179" s="248" t="s">
        <v>13</v>
      </c>
      <c r="B179" s="248"/>
      <c r="C179" s="248"/>
      <c r="D179" s="249"/>
      <c r="E179" s="249"/>
      <c r="F179" s="249"/>
      <c r="G179" s="249"/>
      <c r="H179" s="249"/>
      <c r="I179" s="249"/>
      <c r="J179" s="250"/>
    </row>
    <row r="180" spans="1:10" s="236" customFormat="1" ht="24" customHeight="1" thickBot="1">
      <c r="A180" s="233" t="s">
        <v>161</v>
      </c>
      <c r="B180" s="233"/>
      <c r="C180" s="234"/>
      <c r="D180" s="251" t="s">
        <v>3</v>
      </c>
      <c r="E180" s="251"/>
      <c r="F180" s="251"/>
      <c r="G180" s="251"/>
      <c r="H180" s="251"/>
      <c r="I180" s="251"/>
      <c r="J180" s="333" t="s">
        <v>156</v>
      </c>
    </row>
    <row r="181" spans="1:10" s="252" customFormat="1" ht="24" customHeight="1" thickBot="1">
      <c r="A181" s="237" t="s">
        <v>5</v>
      </c>
      <c r="B181" s="238" t="s">
        <v>15</v>
      </c>
      <c r="C181" s="203" t="s">
        <v>6</v>
      </c>
      <c r="D181" s="220">
        <v>1</v>
      </c>
      <c r="E181" s="203">
        <v>2</v>
      </c>
      <c r="F181" s="220">
        <v>3</v>
      </c>
      <c r="G181" s="201">
        <v>4</v>
      </c>
      <c r="H181" s="201">
        <v>5</v>
      </c>
      <c r="I181" s="203">
        <v>6</v>
      </c>
      <c r="J181" s="204" t="s">
        <v>8</v>
      </c>
    </row>
    <row r="182" spans="1:10" s="252" customFormat="1" ht="15" customHeight="1">
      <c r="A182" s="21">
        <v>1</v>
      </c>
      <c r="B182" s="37" t="s">
        <v>162</v>
      </c>
      <c r="C182" s="314" t="s">
        <v>89</v>
      </c>
      <c r="D182" s="24">
        <v>293</v>
      </c>
      <c r="E182" s="25">
        <v>297</v>
      </c>
      <c r="F182" s="25">
        <v>292</v>
      </c>
      <c r="G182" s="25">
        <v>295</v>
      </c>
      <c r="H182" s="25">
        <v>291</v>
      </c>
      <c r="I182" s="208">
        <v>294</v>
      </c>
      <c r="J182" s="41">
        <f>SUM(D182:I182)</f>
        <v>1762</v>
      </c>
    </row>
    <row r="183" spans="1:10" s="252" customFormat="1" ht="15" customHeight="1">
      <c r="A183" s="21">
        <v>2</v>
      </c>
      <c r="B183" s="37" t="s">
        <v>163</v>
      </c>
      <c r="C183" s="314" t="s">
        <v>62</v>
      </c>
      <c r="D183" s="24">
        <v>270</v>
      </c>
      <c r="E183" s="25">
        <v>281</v>
      </c>
      <c r="F183" s="25">
        <v>286</v>
      </c>
      <c r="G183" s="25">
        <v>287</v>
      </c>
      <c r="H183" s="25">
        <v>291</v>
      </c>
      <c r="I183" s="208">
        <v>289</v>
      </c>
      <c r="J183" s="41">
        <f>SUM(D183:I183)</f>
        <v>1704</v>
      </c>
    </row>
    <row r="184" spans="1:10" s="252" customFormat="1" ht="15" customHeight="1">
      <c r="A184" s="21">
        <v>3</v>
      </c>
      <c r="B184" s="37" t="s">
        <v>164</v>
      </c>
      <c r="C184" s="314" t="s">
        <v>62</v>
      </c>
      <c r="D184" s="24">
        <v>258</v>
      </c>
      <c r="E184" s="25">
        <v>285</v>
      </c>
      <c r="F184" s="25">
        <v>291</v>
      </c>
      <c r="G184" s="25">
        <v>285</v>
      </c>
      <c r="H184" s="25">
        <v>280</v>
      </c>
      <c r="I184" s="208">
        <v>274</v>
      </c>
      <c r="J184" s="41">
        <f>SUM(D184:I184)</f>
        <v>1673</v>
      </c>
    </row>
    <row r="186" spans="1:10" s="236" customFormat="1" ht="24" customHeight="1" thickBot="1">
      <c r="A186" s="233" t="s">
        <v>165</v>
      </c>
      <c r="B186" s="233"/>
      <c r="C186" s="234"/>
      <c r="D186" s="251" t="s">
        <v>3</v>
      </c>
      <c r="E186" s="251"/>
      <c r="F186" s="251"/>
      <c r="G186" s="251"/>
      <c r="H186" s="251"/>
      <c r="I186" s="251"/>
      <c r="J186" s="333" t="s">
        <v>166</v>
      </c>
    </row>
    <row r="187" spans="1:10" s="252" customFormat="1" ht="24" customHeight="1" thickBot="1">
      <c r="A187" s="237" t="s">
        <v>5</v>
      </c>
      <c r="B187" s="238" t="s">
        <v>15</v>
      </c>
      <c r="C187" s="203" t="s">
        <v>6</v>
      </c>
      <c r="D187" s="220">
        <v>1</v>
      </c>
      <c r="E187" s="203">
        <v>2</v>
      </c>
      <c r="F187" s="220">
        <v>3</v>
      </c>
      <c r="G187" s="201">
        <v>4</v>
      </c>
      <c r="H187" s="201">
        <v>5</v>
      </c>
      <c r="I187" s="203">
        <v>6</v>
      </c>
      <c r="J187" s="204" t="s">
        <v>8</v>
      </c>
    </row>
    <row r="188" spans="1:10" s="252" customFormat="1" ht="15" customHeight="1">
      <c r="A188" s="21">
        <v>1</v>
      </c>
      <c r="B188" s="37" t="s">
        <v>167</v>
      </c>
      <c r="C188" s="23" t="s">
        <v>168</v>
      </c>
      <c r="D188" s="24">
        <v>292</v>
      </c>
      <c r="E188" s="25">
        <v>297</v>
      </c>
      <c r="F188" s="25">
        <v>294</v>
      </c>
      <c r="G188" s="25">
        <v>296</v>
      </c>
      <c r="H188" s="25">
        <v>294</v>
      </c>
      <c r="I188" s="208">
        <v>298</v>
      </c>
      <c r="J188" s="99">
        <v>1771</v>
      </c>
    </row>
    <row r="189" spans="1:10" s="253" customFormat="1" ht="15" customHeight="1">
      <c r="A189" s="29"/>
      <c r="B189" s="23"/>
      <c r="C189" s="29"/>
      <c r="D189" s="29"/>
      <c r="E189" s="29"/>
      <c r="F189" s="29"/>
      <c r="G189" s="29"/>
      <c r="H189" s="29"/>
      <c r="I189" s="29"/>
      <c r="J189" s="209"/>
    </row>
    <row r="190" spans="1:10" s="255" customFormat="1" ht="24" customHeight="1" thickBot="1">
      <c r="A190" s="233" t="s">
        <v>169</v>
      </c>
      <c r="B190" s="233"/>
      <c r="C190" s="233"/>
      <c r="D190" s="254" t="s">
        <v>3</v>
      </c>
      <c r="E190" s="251"/>
      <c r="F190" s="251"/>
      <c r="G190" s="251"/>
      <c r="H190" s="251"/>
      <c r="I190" s="251"/>
      <c r="J190" s="333" t="s">
        <v>170</v>
      </c>
    </row>
    <row r="191" spans="1:10" s="252" customFormat="1" ht="24" customHeight="1" thickBot="1">
      <c r="A191" s="237" t="s">
        <v>5</v>
      </c>
      <c r="B191" s="238" t="s">
        <v>15</v>
      </c>
      <c r="C191" s="203" t="s">
        <v>6</v>
      </c>
      <c r="D191" s="220">
        <v>1</v>
      </c>
      <c r="E191" s="203">
        <v>2</v>
      </c>
      <c r="F191" s="220">
        <v>3</v>
      </c>
      <c r="G191" s="201">
        <v>4</v>
      </c>
      <c r="H191" s="201">
        <v>5</v>
      </c>
      <c r="I191" s="203">
        <v>6</v>
      </c>
      <c r="J191" s="204" t="s">
        <v>8</v>
      </c>
    </row>
    <row r="192" spans="1:10" s="253" customFormat="1" ht="15" customHeight="1">
      <c r="A192" s="21">
        <v>1</v>
      </c>
      <c r="B192" s="37" t="s">
        <v>171</v>
      </c>
      <c r="C192" s="314" t="s">
        <v>172</v>
      </c>
      <c r="D192" s="24">
        <v>300</v>
      </c>
      <c r="E192" s="25">
        <v>300</v>
      </c>
      <c r="F192" s="25">
        <v>300</v>
      </c>
      <c r="G192" s="25">
        <v>300</v>
      </c>
      <c r="H192" s="25">
        <v>299</v>
      </c>
      <c r="I192" s="208">
        <v>300</v>
      </c>
      <c r="J192" s="41">
        <v>1799</v>
      </c>
    </row>
    <row r="193" spans="1:10" s="253" customFormat="1" ht="15" customHeight="1">
      <c r="A193" s="21">
        <v>2</v>
      </c>
      <c r="B193" s="223" t="s">
        <v>173</v>
      </c>
      <c r="C193" s="23" t="s">
        <v>172</v>
      </c>
      <c r="D193" s="24">
        <v>300</v>
      </c>
      <c r="E193" s="25">
        <v>300</v>
      </c>
      <c r="F193" s="25">
        <v>298</v>
      </c>
      <c r="G193" s="25">
        <v>300</v>
      </c>
      <c r="H193" s="25">
        <v>300</v>
      </c>
      <c r="I193" s="208">
        <v>300</v>
      </c>
      <c r="J193" s="41">
        <v>1798</v>
      </c>
    </row>
    <row r="194" spans="1:10" s="253" customFormat="1" ht="15" customHeight="1">
      <c r="A194" s="21">
        <v>3</v>
      </c>
      <c r="B194" s="223" t="s">
        <v>174</v>
      </c>
      <c r="C194" s="23" t="s">
        <v>172</v>
      </c>
      <c r="D194" s="24">
        <v>293</v>
      </c>
      <c r="E194" s="25">
        <v>296</v>
      </c>
      <c r="F194" s="25">
        <v>294</v>
      </c>
      <c r="G194" s="25">
        <v>296</v>
      </c>
      <c r="H194" s="25">
        <v>296</v>
      </c>
      <c r="I194" s="208">
        <v>294</v>
      </c>
      <c r="J194" s="41">
        <v>1769</v>
      </c>
    </row>
    <row r="196" spans="1:10" s="255" customFormat="1" ht="24" customHeight="1" thickBot="1">
      <c r="A196" s="233" t="s">
        <v>175</v>
      </c>
      <c r="B196" s="233"/>
      <c r="C196" s="234"/>
      <c r="D196" s="251" t="s">
        <v>3</v>
      </c>
      <c r="E196" s="251"/>
      <c r="F196" s="251"/>
      <c r="G196" s="251"/>
      <c r="H196" s="251"/>
      <c r="I196" s="251"/>
      <c r="J196" s="333" t="s">
        <v>176</v>
      </c>
    </row>
    <row r="197" spans="1:10" s="252" customFormat="1" ht="24" customHeight="1" thickBot="1">
      <c r="A197" s="237" t="s">
        <v>5</v>
      </c>
      <c r="B197" s="238" t="s">
        <v>15</v>
      </c>
      <c r="C197" s="203" t="s">
        <v>6</v>
      </c>
      <c r="D197" s="220">
        <v>1</v>
      </c>
      <c r="E197" s="203">
        <v>2</v>
      </c>
      <c r="F197" s="220">
        <v>3</v>
      </c>
      <c r="G197" s="201">
        <v>4</v>
      </c>
      <c r="H197" s="201">
        <v>5</v>
      </c>
      <c r="I197" s="203">
        <v>6</v>
      </c>
      <c r="J197" s="204" t="s">
        <v>8</v>
      </c>
    </row>
    <row r="198" spans="1:10" s="70" customFormat="1" ht="15" customHeight="1">
      <c r="A198" s="21">
        <v>1</v>
      </c>
      <c r="B198" s="37" t="s">
        <v>177</v>
      </c>
      <c r="C198" s="314" t="s">
        <v>178</v>
      </c>
      <c r="D198" s="24">
        <v>299</v>
      </c>
      <c r="E198" s="93">
        <v>295</v>
      </c>
      <c r="F198" s="25">
        <v>298</v>
      </c>
      <c r="G198" s="25">
        <v>299</v>
      </c>
      <c r="H198" s="25">
        <v>296</v>
      </c>
      <c r="I198" s="208">
        <v>298</v>
      </c>
      <c r="J198" s="41">
        <f>SUM(D198:I198)</f>
        <v>1785</v>
      </c>
    </row>
    <row r="199" spans="1:10" s="70" customFormat="1" ht="15" customHeight="1">
      <c r="A199" s="21">
        <v>2</v>
      </c>
      <c r="B199" s="37" t="s">
        <v>124</v>
      </c>
      <c r="C199" s="314" t="s">
        <v>178</v>
      </c>
      <c r="D199" s="24">
        <v>299</v>
      </c>
      <c r="E199" s="93">
        <v>283</v>
      </c>
      <c r="F199" s="25">
        <v>292</v>
      </c>
      <c r="G199" s="25">
        <v>296</v>
      </c>
      <c r="H199" s="25">
        <v>295</v>
      </c>
      <c r="I199" s="29">
        <v>298</v>
      </c>
      <c r="J199" s="41">
        <f>SUM(D199:I199)</f>
        <v>1763</v>
      </c>
    </row>
    <row r="200" spans="1:10" s="253" customFormat="1" ht="15" customHeight="1">
      <c r="A200" s="21">
        <v>3</v>
      </c>
      <c r="B200" s="37" t="s">
        <v>179</v>
      </c>
      <c r="C200" s="314" t="s">
        <v>35</v>
      </c>
      <c r="D200" s="24">
        <v>278</v>
      </c>
      <c r="E200" s="93">
        <v>293</v>
      </c>
      <c r="F200" s="25">
        <v>289</v>
      </c>
      <c r="G200" s="25">
        <v>289</v>
      </c>
      <c r="H200" s="25">
        <v>298</v>
      </c>
      <c r="I200" s="25">
        <v>296</v>
      </c>
      <c r="J200" s="41">
        <f>SUM(D200:I200)</f>
        <v>1743</v>
      </c>
    </row>
    <row r="202" spans="1:10" s="255" customFormat="1" ht="24" customHeight="1" thickBot="1">
      <c r="A202" s="233" t="s">
        <v>180</v>
      </c>
      <c r="B202" s="233"/>
      <c r="C202" s="233"/>
      <c r="D202" s="254" t="s">
        <v>3</v>
      </c>
      <c r="E202" s="251"/>
      <c r="F202" s="251"/>
      <c r="G202" s="251"/>
      <c r="H202" s="251"/>
      <c r="I202" s="251"/>
      <c r="J202" s="333" t="s">
        <v>181</v>
      </c>
    </row>
    <row r="203" spans="1:10" s="252" customFormat="1" ht="24" customHeight="1" thickBot="1">
      <c r="A203" s="237" t="s">
        <v>5</v>
      </c>
      <c r="B203" s="238" t="s">
        <v>15</v>
      </c>
      <c r="C203" s="203" t="s">
        <v>6</v>
      </c>
      <c r="D203" s="220">
        <v>1</v>
      </c>
      <c r="E203" s="203">
        <v>2</v>
      </c>
      <c r="F203" s="220">
        <v>3</v>
      </c>
      <c r="G203" s="201">
        <v>4</v>
      </c>
      <c r="H203" s="201">
        <v>5</v>
      </c>
      <c r="I203" s="203">
        <v>6</v>
      </c>
      <c r="J203" s="204" t="s">
        <v>8</v>
      </c>
    </row>
    <row r="204" spans="1:10" s="253" customFormat="1" ht="15" customHeight="1">
      <c r="A204" s="21">
        <v>1</v>
      </c>
      <c r="B204" s="321" t="s">
        <v>182</v>
      </c>
      <c r="C204" s="23" t="s">
        <v>183</v>
      </c>
      <c r="D204" s="24">
        <v>300</v>
      </c>
      <c r="E204" s="25">
        <v>300</v>
      </c>
      <c r="F204" s="25">
        <v>298</v>
      </c>
      <c r="G204" s="25">
        <v>293</v>
      </c>
      <c r="H204" s="256">
        <v>298</v>
      </c>
      <c r="I204" s="257">
        <v>299</v>
      </c>
      <c r="J204" s="41">
        <f>SUM(D204:I204)</f>
        <v>1788</v>
      </c>
    </row>
    <row r="205" spans="1:10" s="253" customFormat="1" ht="15" customHeight="1">
      <c r="A205" s="21">
        <v>2</v>
      </c>
      <c r="B205" s="39" t="s">
        <v>129</v>
      </c>
      <c r="C205" s="23" t="s">
        <v>184</v>
      </c>
      <c r="D205" s="24">
        <v>298</v>
      </c>
      <c r="E205" s="25">
        <v>295</v>
      </c>
      <c r="F205" s="25">
        <v>294</v>
      </c>
      <c r="G205" s="25">
        <v>296</v>
      </c>
      <c r="H205" s="256">
        <v>290</v>
      </c>
      <c r="I205" s="257">
        <v>295</v>
      </c>
      <c r="J205" s="41">
        <f>SUM(D205:I205)</f>
        <v>1768</v>
      </c>
    </row>
    <row r="206" spans="1:10" s="253" customFormat="1" ht="15" customHeight="1">
      <c r="A206" s="21">
        <v>3</v>
      </c>
      <c r="B206" s="37" t="s">
        <v>185</v>
      </c>
      <c r="C206" s="314" t="s">
        <v>159</v>
      </c>
      <c r="D206" s="24">
        <v>294</v>
      </c>
      <c r="E206" s="25">
        <v>297</v>
      </c>
      <c r="F206" s="25">
        <v>296</v>
      </c>
      <c r="G206" s="25">
        <v>294</v>
      </c>
      <c r="H206" s="25">
        <v>290</v>
      </c>
      <c r="I206" s="208">
        <v>296</v>
      </c>
      <c r="J206" s="41">
        <f>SUM(D206:I206)</f>
        <v>1767</v>
      </c>
    </row>
    <row r="208" spans="1:10" s="255" customFormat="1" ht="24" customHeight="1" thickBot="1">
      <c r="A208" s="233" t="s">
        <v>186</v>
      </c>
      <c r="B208" s="233"/>
      <c r="C208" s="233"/>
      <c r="D208" s="254" t="s">
        <v>3</v>
      </c>
      <c r="E208" s="251"/>
      <c r="F208" s="251"/>
      <c r="G208" s="251"/>
      <c r="H208" s="251"/>
      <c r="I208" s="251"/>
      <c r="J208" s="333" t="s">
        <v>187</v>
      </c>
    </row>
    <row r="209" spans="1:10" s="252" customFormat="1" ht="24" customHeight="1" thickBot="1">
      <c r="A209" s="237" t="s">
        <v>5</v>
      </c>
      <c r="B209" s="238" t="s">
        <v>15</v>
      </c>
      <c r="C209" s="203" t="s">
        <v>6</v>
      </c>
      <c r="D209" s="220">
        <v>1</v>
      </c>
      <c r="E209" s="203">
        <v>2</v>
      </c>
      <c r="F209" s="220">
        <v>3</v>
      </c>
      <c r="G209" s="201">
        <v>4</v>
      </c>
      <c r="H209" s="201">
        <v>5</v>
      </c>
      <c r="I209" s="203">
        <v>6</v>
      </c>
      <c r="J209" s="204" t="s">
        <v>8</v>
      </c>
    </row>
    <row r="210" spans="1:10" s="70" customFormat="1" ht="15" customHeight="1">
      <c r="A210" s="21">
        <v>1</v>
      </c>
      <c r="B210" s="37" t="s">
        <v>188</v>
      </c>
      <c r="C210" s="314" t="s">
        <v>89</v>
      </c>
      <c r="D210" s="24">
        <v>296</v>
      </c>
      <c r="E210" s="93">
        <v>298</v>
      </c>
      <c r="F210" s="93">
        <v>288</v>
      </c>
      <c r="G210" s="93">
        <v>297</v>
      </c>
      <c r="H210" s="25">
        <v>295</v>
      </c>
      <c r="I210" s="93">
        <v>295</v>
      </c>
      <c r="J210" s="41">
        <f>SUM(D210:I210)</f>
        <v>1769</v>
      </c>
    </row>
    <row r="211" spans="1:10" s="253" customFormat="1" ht="15" customHeight="1">
      <c r="A211" s="21">
        <v>2</v>
      </c>
      <c r="B211" s="39" t="s">
        <v>189</v>
      </c>
      <c r="C211" s="314" t="s">
        <v>89</v>
      </c>
      <c r="D211" s="24">
        <v>296</v>
      </c>
      <c r="E211" s="25">
        <v>284</v>
      </c>
      <c r="F211" s="25">
        <v>289</v>
      </c>
      <c r="G211" s="25">
        <v>291</v>
      </c>
      <c r="H211" s="25">
        <v>286</v>
      </c>
      <c r="I211" s="208">
        <v>290</v>
      </c>
      <c r="J211" s="41">
        <f>SUM(D211:I211)</f>
        <v>1736</v>
      </c>
    </row>
    <row r="212" spans="1:10" s="253" customFormat="1" ht="15" customHeight="1">
      <c r="A212" s="21">
        <v>3</v>
      </c>
      <c r="B212" s="37" t="s">
        <v>190</v>
      </c>
      <c r="C212" s="314" t="s">
        <v>191</v>
      </c>
      <c r="D212" s="24">
        <v>286</v>
      </c>
      <c r="E212" s="25">
        <v>294</v>
      </c>
      <c r="F212" s="25">
        <v>287</v>
      </c>
      <c r="G212" s="25">
        <v>290</v>
      </c>
      <c r="H212" s="25">
        <v>289</v>
      </c>
      <c r="I212" s="208">
        <v>284</v>
      </c>
      <c r="J212" s="41">
        <f>SUM(D212:I212)</f>
        <v>1730</v>
      </c>
    </row>
    <row r="214" spans="1:10" s="255" customFormat="1" ht="24" customHeight="1" thickBot="1">
      <c r="A214" s="233" t="s">
        <v>192</v>
      </c>
      <c r="B214" s="233"/>
      <c r="C214" s="234"/>
      <c r="D214" s="251" t="s">
        <v>3</v>
      </c>
      <c r="E214" s="251"/>
      <c r="F214" s="251"/>
      <c r="G214" s="251"/>
      <c r="H214" s="251"/>
      <c r="I214" s="251"/>
      <c r="J214" s="333" t="s">
        <v>193</v>
      </c>
    </row>
    <row r="215" spans="1:10" s="252" customFormat="1" ht="24" customHeight="1" thickBot="1">
      <c r="A215" s="237" t="s">
        <v>5</v>
      </c>
      <c r="B215" s="238" t="s">
        <v>15</v>
      </c>
      <c r="C215" s="203" t="s">
        <v>6</v>
      </c>
      <c r="D215" s="220">
        <v>1</v>
      </c>
      <c r="E215" s="203">
        <v>2</v>
      </c>
      <c r="F215" s="220">
        <v>3</v>
      </c>
      <c r="G215" s="201">
        <v>4</v>
      </c>
      <c r="H215" s="201">
        <v>5</v>
      </c>
      <c r="I215" s="203">
        <v>6</v>
      </c>
      <c r="J215" s="204" t="s">
        <v>8</v>
      </c>
    </row>
    <row r="216" spans="1:10" s="23" customFormat="1" ht="15" customHeight="1">
      <c r="A216" s="21">
        <v>1</v>
      </c>
      <c r="B216" s="37" t="s">
        <v>140</v>
      </c>
      <c r="C216" s="316" t="s">
        <v>184</v>
      </c>
      <c r="D216" s="24">
        <v>298</v>
      </c>
      <c r="E216" s="25">
        <v>296</v>
      </c>
      <c r="F216" s="25">
        <v>293</v>
      </c>
      <c r="G216" s="25">
        <v>299</v>
      </c>
      <c r="H216" s="25">
        <v>300</v>
      </c>
      <c r="I216" s="208">
        <v>295</v>
      </c>
      <c r="J216" s="41">
        <f>SUM(D216:I216)</f>
        <v>1781</v>
      </c>
    </row>
    <row r="217" spans="1:10" s="70" customFormat="1" ht="15" customHeight="1">
      <c r="A217" s="155">
        <v>2</v>
      </c>
      <c r="B217" s="39" t="s">
        <v>194</v>
      </c>
      <c r="C217" s="298" t="s">
        <v>159</v>
      </c>
      <c r="D217" s="24">
        <v>294</v>
      </c>
      <c r="E217" s="25">
        <v>291</v>
      </c>
      <c r="F217" s="25">
        <v>294</v>
      </c>
      <c r="G217" s="25">
        <v>297</v>
      </c>
      <c r="H217" s="25">
        <v>288</v>
      </c>
      <c r="I217" s="29">
        <v>298</v>
      </c>
      <c r="J217" s="41">
        <f>SUM(D217:I217)</f>
        <v>1762</v>
      </c>
    </row>
    <row r="218" spans="1:10" s="70" customFormat="1" ht="15" customHeight="1">
      <c r="A218" s="155">
        <v>3</v>
      </c>
      <c r="B218" s="39" t="s">
        <v>195</v>
      </c>
      <c r="C218" s="298" t="s">
        <v>196</v>
      </c>
      <c r="D218" s="24">
        <v>287</v>
      </c>
      <c r="E218" s="93">
        <v>292</v>
      </c>
      <c r="F218" s="93">
        <v>283</v>
      </c>
      <c r="G218" s="93">
        <v>288</v>
      </c>
      <c r="H218" s="25">
        <v>292</v>
      </c>
      <c r="I218" s="93">
        <v>282</v>
      </c>
      <c r="J218" s="41">
        <f>SUM(D218:I218)</f>
        <v>1724</v>
      </c>
    </row>
    <row r="220" spans="1:10" s="255" customFormat="1" ht="24" customHeight="1" thickBot="1">
      <c r="A220" s="233" t="s">
        <v>197</v>
      </c>
      <c r="B220" s="233"/>
      <c r="C220" s="233"/>
      <c r="D220" s="254" t="s">
        <v>3</v>
      </c>
      <c r="E220" s="251"/>
      <c r="F220" s="251"/>
      <c r="G220" s="251"/>
      <c r="H220" s="251"/>
      <c r="I220" s="251"/>
      <c r="J220" s="333" t="s">
        <v>198</v>
      </c>
    </row>
    <row r="221" spans="1:10" s="252" customFormat="1" ht="24" customHeight="1" thickBot="1">
      <c r="A221" s="237" t="s">
        <v>5</v>
      </c>
      <c r="B221" s="238" t="s">
        <v>15</v>
      </c>
      <c r="C221" s="203" t="s">
        <v>6</v>
      </c>
      <c r="D221" s="220">
        <v>1</v>
      </c>
      <c r="E221" s="203">
        <v>2</v>
      </c>
      <c r="F221" s="220">
        <v>3</v>
      </c>
      <c r="G221" s="201">
        <v>4</v>
      </c>
      <c r="H221" s="201">
        <v>5</v>
      </c>
      <c r="I221" s="203">
        <v>6</v>
      </c>
      <c r="J221" s="204" t="s">
        <v>8</v>
      </c>
    </row>
    <row r="222" spans="1:10" s="70" customFormat="1" ht="15" customHeight="1">
      <c r="A222" s="21">
        <v>1</v>
      </c>
      <c r="B222" s="37" t="s">
        <v>199</v>
      </c>
      <c r="C222" s="314" t="s">
        <v>200</v>
      </c>
      <c r="D222" s="24">
        <v>285</v>
      </c>
      <c r="E222" s="93">
        <v>294</v>
      </c>
      <c r="F222" s="93">
        <v>290</v>
      </c>
      <c r="G222" s="93">
        <v>283</v>
      </c>
      <c r="H222" s="25">
        <v>292</v>
      </c>
      <c r="I222" s="93">
        <v>289</v>
      </c>
      <c r="J222" s="41">
        <f>SUM(D222:I222)</f>
        <v>1733</v>
      </c>
    </row>
    <row r="223" spans="1:10" s="252" customFormat="1" ht="15" customHeight="1">
      <c r="A223" s="258"/>
      <c r="B223" s="258"/>
      <c r="C223" s="259"/>
      <c r="D223" s="259"/>
      <c r="E223" s="259"/>
      <c r="F223" s="259"/>
      <c r="G223" s="259"/>
      <c r="H223" s="259"/>
      <c r="I223" s="259"/>
      <c r="J223" s="258"/>
    </row>
    <row r="224" spans="1:10" s="255" customFormat="1" ht="24" hidden="1" customHeight="1">
      <c r="A224" s="233" t="s">
        <v>201</v>
      </c>
      <c r="B224" s="233"/>
      <c r="C224" s="234"/>
      <c r="D224" s="251" t="s">
        <v>3</v>
      </c>
      <c r="E224" s="251"/>
      <c r="F224" s="251"/>
      <c r="G224" s="251"/>
      <c r="H224" s="251"/>
      <c r="I224" s="251"/>
      <c r="J224" s="333" t="s">
        <v>202</v>
      </c>
    </row>
    <row r="225" spans="1:248" s="252" customFormat="1" ht="24" hidden="1" customHeight="1">
      <c r="A225" s="237" t="s">
        <v>5</v>
      </c>
      <c r="B225" s="238" t="s">
        <v>15</v>
      </c>
      <c r="C225" s="203" t="s">
        <v>6</v>
      </c>
      <c r="D225" s="220">
        <v>1</v>
      </c>
      <c r="E225" s="203">
        <v>2</v>
      </c>
      <c r="F225" s="220">
        <v>3</v>
      </c>
      <c r="G225" s="201">
        <v>4</v>
      </c>
      <c r="H225" s="201">
        <v>5</v>
      </c>
      <c r="I225" s="203">
        <v>6</v>
      </c>
      <c r="J225" s="204" t="s">
        <v>8</v>
      </c>
    </row>
    <row r="226" spans="1:248" s="70" customFormat="1" ht="15" hidden="1" customHeight="1">
      <c r="A226" s="21">
        <v>1</v>
      </c>
      <c r="B226" s="260"/>
      <c r="C226" s="314"/>
      <c r="D226" s="110"/>
      <c r="E226" s="110"/>
      <c r="F226" s="110"/>
      <c r="G226" s="110"/>
      <c r="H226" s="110"/>
      <c r="I226" s="257"/>
      <c r="J226" s="261">
        <f>SUM(D226:I226)</f>
        <v>0</v>
      </c>
    </row>
    <row r="227" spans="1:248" s="70" customFormat="1" ht="15" hidden="1" customHeight="1">
      <c r="A227" s="155"/>
      <c r="B227" s="22"/>
      <c r="C227" s="23"/>
      <c r="D227" s="262"/>
      <c r="E227" s="29"/>
      <c r="F227" s="29"/>
      <c r="G227" s="29"/>
      <c r="H227" s="263"/>
      <c r="I227" s="263"/>
      <c r="J227" s="264"/>
    </row>
    <row r="228" spans="1:248" s="255" customFormat="1" ht="24" customHeight="1" thickBot="1">
      <c r="A228" s="233" t="s">
        <v>203</v>
      </c>
      <c r="B228" s="233"/>
      <c r="C228" s="233"/>
      <c r="D228" s="254" t="s">
        <v>3</v>
      </c>
      <c r="E228" s="251"/>
      <c r="F228" s="251"/>
      <c r="G228" s="251"/>
      <c r="H228" s="251"/>
      <c r="I228" s="251"/>
      <c r="J228" s="333" t="s">
        <v>204</v>
      </c>
    </row>
    <row r="229" spans="1:248" s="252" customFormat="1" ht="24" customHeight="1" thickBot="1">
      <c r="A229" s="237" t="s">
        <v>5</v>
      </c>
      <c r="B229" s="238" t="s">
        <v>15</v>
      </c>
      <c r="C229" s="203" t="s">
        <v>6</v>
      </c>
      <c r="D229" s="220">
        <v>1</v>
      </c>
      <c r="E229" s="203">
        <v>2</v>
      </c>
      <c r="F229" s="220">
        <v>3</v>
      </c>
      <c r="G229" s="201">
        <v>4</v>
      </c>
      <c r="H229" s="201">
        <v>5</v>
      </c>
      <c r="I229" s="203">
        <v>6</v>
      </c>
      <c r="J229" s="204" t="s">
        <v>8</v>
      </c>
    </row>
    <row r="230" spans="1:248" s="253" customFormat="1" ht="15" customHeight="1">
      <c r="A230" s="21">
        <v>1</v>
      </c>
      <c r="B230" s="37" t="s">
        <v>205</v>
      </c>
      <c r="C230" s="314" t="s">
        <v>159</v>
      </c>
      <c r="D230" s="24">
        <v>296</v>
      </c>
      <c r="E230" s="25">
        <v>294</v>
      </c>
      <c r="F230" s="25">
        <v>294</v>
      </c>
      <c r="G230" s="25">
        <v>297</v>
      </c>
      <c r="H230" s="25">
        <v>297</v>
      </c>
      <c r="I230" s="208">
        <v>296</v>
      </c>
      <c r="J230" s="41">
        <f>SUM(D230:I230)</f>
        <v>1774</v>
      </c>
      <c r="K230" s="265"/>
    </row>
    <row r="231" spans="1:248" s="70" customFormat="1" ht="15" customHeight="1">
      <c r="A231" s="21">
        <v>2</v>
      </c>
      <c r="B231" s="37" t="s">
        <v>206</v>
      </c>
      <c r="C231" s="314" t="s">
        <v>184</v>
      </c>
      <c r="D231" s="24">
        <v>293</v>
      </c>
      <c r="E231" s="25">
        <v>296</v>
      </c>
      <c r="F231" s="25">
        <v>294</v>
      </c>
      <c r="G231" s="25">
        <v>296</v>
      </c>
      <c r="H231" s="25">
        <v>298</v>
      </c>
      <c r="I231" s="208">
        <v>296</v>
      </c>
      <c r="J231" s="41">
        <f>SUM(D231:I231)</f>
        <v>1773</v>
      </c>
      <c r="K231" s="80"/>
    </row>
    <row r="232" spans="1:248" s="70" customFormat="1" ht="15" customHeight="1">
      <c r="A232" s="21">
        <v>3</v>
      </c>
      <c r="B232" s="39" t="s">
        <v>207</v>
      </c>
      <c r="C232" s="298" t="s">
        <v>208</v>
      </c>
      <c r="D232" s="24">
        <v>290</v>
      </c>
      <c r="E232" s="25">
        <v>292</v>
      </c>
      <c r="F232" s="25">
        <v>296</v>
      </c>
      <c r="G232" s="25">
        <v>282</v>
      </c>
      <c r="H232" s="25">
        <v>285</v>
      </c>
      <c r="I232" s="29">
        <v>293</v>
      </c>
      <c r="J232" s="41">
        <f>SUM(D232:I232)</f>
        <v>1738</v>
      </c>
      <c r="K232" s="80"/>
    </row>
    <row r="234" spans="1:248" ht="34.65" customHeight="1">
      <c r="B234" s="244" t="s">
        <v>214</v>
      </c>
      <c r="C234" s="244"/>
      <c r="D234" s="244"/>
      <c r="E234" s="244"/>
      <c r="F234" s="244"/>
      <c r="G234" s="244"/>
      <c r="H234" s="244"/>
      <c r="I234" s="244"/>
      <c r="J234" s="244"/>
    </row>
    <row r="235" spans="1:248" s="8" customFormat="1" ht="17.399999999999999">
      <c r="A235" s="5"/>
      <c r="B235" s="295" t="s">
        <v>1</v>
      </c>
      <c r="C235" s="295"/>
      <c r="D235" s="5"/>
      <c r="E235" s="5"/>
      <c r="F235" s="5"/>
      <c r="G235" s="5"/>
      <c r="H235" s="5"/>
      <c r="I235" s="5"/>
      <c r="J235" s="5"/>
    </row>
    <row r="236" spans="1:248" s="71" customFormat="1" ht="24" customHeight="1" thickBot="1">
      <c r="A236" s="266" t="s">
        <v>209</v>
      </c>
      <c r="B236" s="266"/>
      <c r="C236" s="267"/>
      <c r="D236" s="268" t="s">
        <v>3</v>
      </c>
      <c r="E236" s="269"/>
      <c r="F236" s="269"/>
      <c r="G236" s="269"/>
      <c r="H236" s="269"/>
      <c r="I236" s="269"/>
      <c r="J236" s="334" t="s">
        <v>210</v>
      </c>
    </row>
    <row r="237" spans="1:248" s="20" customFormat="1" ht="24" customHeight="1" thickBot="1">
      <c r="A237" s="270" t="s">
        <v>5</v>
      </c>
      <c r="B237" s="271" t="s">
        <v>6</v>
      </c>
      <c r="C237" s="317" t="s">
        <v>7</v>
      </c>
      <c r="D237" s="272">
        <v>1</v>
      </c>
      <c r="E237" s="272">
        <v>2</v>
      </c>
      <c r="F237" s="272">
        <v>3</v>
      </c>
      <c r="G237" s="273">
        <v>4</v>
      </c>
      <c r="H237" s="274">
        <v>5</v>
      </c>
      <c r="I237" s="273">
        <v>6</v>
      </c>
      <c r="J237" s="275" t="s">
        <v>8</v>
      </c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19"/>
      <c r="CC237" s="19"/>
      <c r="CD237" s="19"/>
      <c r="CE237" s="19"/>
      <c r="CF237" s="19"/>
      <c r="CG237" s="19"/>
      <c r="CH237" s="19"/>
      <c r="CI237" s="19"/>
      <c r="CJ237" s="19"/>
      <c r="CK237" s="19"/>
      <c r="CL237" s="19"/>
      <c r="CM237" s="19"/>
      <c r="CN237" s="19"/>
      <c r="CO237" s="19"/>
      <c r="CP237" s="19"/>
      <c r="CQ237" s="19"/>
      <c r="CR237" s="19"/>
      <c r="CS237" s="19"/>
      <c r="CT237" s="19"/>
      <c r="CU237" s="19"/>
      <c r="CV237" s="19"/>
      <c r="CW237" s="19"/>
      <c r="CX237" s="19"/>
      <c r="CY237" s="19"/>
      <c r="CZ237" s="19"/>
      <c r="DA237" s="19"/>
      <c r="DB237" s="19"/>
      <c r="DC237" s="19"/>
      <c r="DD237" s="19"/>
      <c r="DE237" s="19"/>
      <c r="DF237" s="19"/>
      <c r="DG237" s="19"/>
      <c r="DH237" s="19"/>
      <c r="DI237" s="19"/>
      <c r="DJ237" s="19"/>
      <c r="DK237" s="19"/>
      <c r="DL237" s="19"/>
      <c r="DM237" s="19"/>
      <c r="DN237" s="19"/>
      <c r="DO237" s="19"/>
      <c r="DP237" s="19"/>
      <c r="DQ237" s="19"/>
      <c r="DR237" s="19"/>
      <c r="DS237" s="19"/>
      <c r="DT237" s="19"/>
      <c r="DU237" s="19"/>
      <c r="DV237" s="19"/>
      <c r="DW237" s="19"/>
      <c r="DX237" s="19"/>
      <c r="DY237" s="19"/>
      <c r="DZ237" s="19"/>
      <c r="EA237" s="19"/>
      <c r="EB237" s="19"/>
      <c r="EC237" s="19"/>
      <c r="ED237" s="19"/>
      <c r="EE237" s="19"/>
      <c r="EF237" s="19"/>
      <c r="EG237" s="19"/>
      <c r="EH237" s="19"/>
      <c r="EI237" s="19"/>
      <c r="EJ237" s="19"/>
      <c r="EK237" s="19"/>
      <c r="EL237" s="19"/>
      <c r="EM237" s="19"/>
      <c r="EN237" s="19"/>
      <c r="EO237" s="19"/>
      <c r="EP237" s="19"/>
      <c r="EQ237" s="19"/>
      <c r="ER237" s="19"/>
      <c r="ES237" s="19"/>
      <c r="ET237" s="19"/>
      <c r="EU237" s="19"/>
      <c r="EV237" s="19"/>
      <c r="EW237" s="19"/>
      <c r="EX237" s="19"/>
      <c r="EY237" s="19"/>
      <c r="EZ237" s="19"/>
      <c r="FA237" s="19"/>
      <c r="FB237" s="19"/>
      <c r="FC237" s="19"/>
      <c r="FD237" s="19"/>
      <c r="FE237" s="19"/>
      <c r="FF237" s="19"/>
      <c r="FG237" s="19"/>
      <c r="FH237" s="19"/>
      <c r="FI237" s="19"/>
      <c r="FJ237" s="19"/>
      <c r="FK237" s="19"/>
      <c r="FL237" s="19"/>
      <c r="FM237" s="19"/>
      <c r="FN237" s="19"/>
      <c r="FO237" s="19"/>
      <c r="FP237" s="19"/>
      <c r="FQ237" s="19"/>
      <c r="FR237" s="19"/>
      <c r="FS237" s="19"/>
      <c r="FT237" s="19"/>
      <c r="FU237" s="19"/>
      <c r="FV237" s="19"/>
      <c r="FW237" s="19"/>
      <c r="FX237" s="19"/>
      <c r="FY237" s="19"/>
      <c r="FZ237" s="19"/>
      <c r="GA237" s="19"/>
      <c r="GB237" s="19"/>
      <c r="GC237" s="19"/>
      <c r="GD237" s="19"/>
      <c r="GE237" s="19"/>
      <c r="GF237" s="19"/>
      <c r="GG237" s="19"/>
      <c r="GH237" s="19"/>
      <c r="GI237" s="19"/>
      <c r="GJ237" s="19"/>
      <c r="GK237" s="19"/>
      <c r="GL237" s="19"/>
      <c r="GM237" s="19"/>
      <c r="GN237" s="19"/>
      <c r="GO237" s="19"/>
      <c r="GP237" s="19"/>
      <c r="GQ237" s="19"/>
      <c r="GR237" s="19"/>
      <c r="GS237" s="19"/>
      <c r="GT237" s="19"/>
      <c r="GU237" s="19"/>
      <c r="GV237" s="19"/>
      <c r="GW237" s="19"/>
      <c r="GX237" s="19"/>
      <c r="GY237" s="19"/>
      <c r="GZ237" s="19"/>
      <c r="HA237" s="19"/>
      <c r="HB237" s="19"/>
      <c r="HC237" s="19"/>
      <c r="HD237" s="19"/>
      <c r="HE237" s="19"/>
      <c r="HF237" s="19"/>
      <c r="HG237" s="19"/>
      <c r="HH237" s="19"/>
      <c r="HI237" s="19"/>
      <c r="HJ237" s="19"/>
      <c r="HK237" s="19"/>
      <c r="HL237" s="19"/>
      <c r="HM237" s="19"/>
      <c r="HN237" s="19"/>
      <c r="HO237" s="19"/>
      <c r="HP237" s="19"/>
      <c r="HQ237" s="19"/>
      <c r="HR237" s="19"/>
      <c r="HS237" s="19"/>
      <c r="HT237" s="19"/>
      <c r="HU237" s="19"/>
      <c r="HV237" s="19"/>
      <c r="HW237" s="19"/>
      <c r="HX237" s="19"/>
      <c r="HY237" s="19"/>
      <c r="HZ237" s="19"/>
      <c r="IA237" s="19"/>
      <c r="IB237" s="19"/>
      <c r="IC237" s="19"/>
      <c r="ID237" s="19"/>
      <c r="IE237" s="19"/>
      <c r="IF237" s="19"/>
      <c r="IG237" s="19"/>
      <c r="IH237" s="19"/>
      <c r="II237" s="19"/>
      <c r="IJ237" s="19"/>
      <c r="IK237" s="19"/>
      <c r="IL237" s="19"/>
      <c r="IM237" s="19"/>
      <c r="IN237" s="19"/>
    </row>
    <row r="238" spans="1:248" s="22" customFormat="1" ht="15" customHeight="1">
      <c r="A238" s="276">
        <v>1</v>
      </c>
      <c r="B238" s="277" t="s">
        <v>35</v>
      </c>
      <c r="C238" s="278"/>
      <c r="D238" s="279">
        <v>828</v>
      </c>
      <c r="E238" s="280">
        <v>842</v>
      </c>
      <c r="F238" s="280">
        <v>839</v>
      </c>
      <c r="G238" s="280">
        <v>825</v>
      </c>
      <c r="H238" s="280">
        <v>858</v>
      </c>
      <c r="I238" s="281">
        <v>849</v>
      </c>
      <c r="J238" s="65">
        <f>SUM(D238:I238)</f>
        <v>5041</v>
      </c>
    </row>
    <row r="239" spans="1:248" s="23" customFormat="1" ht="15" customHeight="1">
      <c r="A239" s="282">
        <v>2</v>
      </c>
      <c r="B239" s="283" t="s">
        <v>106</v>
      </c>
      <c r="C239" s="285"/>
      <c r="D239" s="278">
        <v>851</v>
      </c>
      <c r="E239" s="284">
        <v>815</v>
      </c>
      <c r="F239" s="322">
        <v>841</v>
      </c>
      <c r="G239" s="278">
        <v>851</v>
      </c>
      <c r="H239" s="284">
        <v>822</v>
      </c>
      <c r="I239" s="284">
        <v>791</v>
      </c>
      <c r="J239" s="41">
        <f>SUM(D239:I239)</f>
        <v>4971</v>
      </c>
    </row>
    <row r="240" spans="1:248" s="23" customFormat="1" ht="15" customHeight="1">
      <c r="A240" s="282">
        <v>3</v>
      </c>
      <c r="B240" s="283" t="s">
        <v>25</v>
      </c>
      <c r="C240" s="285"/>
      <c r="D240" s="29">
        <v>797</v>
      </c>
      <c r="E240" s="40">
        <v>786</v>
      </c>
      <c r="F240" s="25">
        <v>817</v>
      </c>
      <c r="G240" s="25">
        <v>828</v>
      </c>
      <c r="H240" s="29">
        <v>806</v>
      </c>
      <c r="I240" s="40">
        <v>791</v>
      </c>
      <c r="J240" s="41">
        <f>SUM(D240:I240)</f>
        <v>4825</v>
      </c>
    </row>
    <row r="241" spans="1:247" s="71" customFormat="1" ht="13.2" customHeight="1">
      <c r="A241" s="228"/>
      <c r="B241" s="228"/>
      <c r="C241" s="228"/>
      <c r="D241" s="286"/>
      <c r="E241" s="287"/>
      <c r="F241" s="287"/>
      <c r="G241" s="287"/>
      <c r="H241" s="287"/>
      <c r="I241" s="287"/>
      <c r="J241" s="228"/>
      <c r="K241" s="288"/>
      <c r="L241" s="288"/>
    </row>
    <row r="242" spans="1:247" s="8" customFormat="1" ht="17.399999999999999">
      <c r="A242" s="31"/>
      <c r="B242" s="32" t="s">
        <v>13</v>
      </c>
      <c r="C242" s="32"/>
      <c r="D242" s="31"/>
      <c r="E242" s="31"/>
      <c r="F242" s="31"/>
      <c r="G242" s="31"/>
      <c r="H242" s="31"/>
      <c r="I242" s="31"/>
      <c r="J242" s="31"/>
    </row>
    <row r="243" spans="1:247" s="71" customFormat="1" ht="24" customHeight="1" thickBot="1">
      <c r="A243" s="266" t="s">
        <v>211</v>
      </c>
      <c r="B243" s="266"/>
      <c r="C243" s="266"/>
      <c r="D243" s="268" t="s">
        <v>3</v>
      </c>
      <c r="E243" s="269"/>
      <c r="F243" s="269"/>
      <c r="G243" s="269"/>
      <c r="H243" s="269"/>
      <c r="I243" s="289"/>
      <c r="J243" s="334" t="s">
        <v>210</v>
      </c>
    </row>
    <row r="244" spans="1:247" s="58" customFormat="1" ht="24" customHeight="1" thickBot="1">
      <c r="A244" s="290" t="s">
        <v>5</v>
      </c>
      <c r="B244" s="271" t="s">
        <v>212</v>
      </c>
      <c r="C244" s="318" t="s">
        <v>6</v>
      </c>
      <c r="D244" s="272">
        <v>1</v>
      </c>
      <c r="E244" s="273">
        <v>2</v>
      </c>
      <c r="F244" s="274">
        <v>3</v>
      </c>
      <c r="G244" s="291">
        <v>4</v>
      </c>
      <c r="H244" s="292">
        <v>5</v>
      </c>
      <c r="I244" s="293">
        <v>6</v>
      </c>
      <c r="J244" s="275" t="s">
        <v>8</v>
      </c>
      <c r="K244" s="22"/>
    </row>
    <row r="245" spans="1:247" s="22" customFormat="1" ht="15" customHeight="1">
      <c r="A245" s="21">
        <v>1</v>
      </c>
      <c r="B245" s="37" t="s">
        <v>182</v>
      </c>
      <c r="C245" s="298" t="s">
        <v>106</v>
      </c>
      <c r="D245" s="24">
        <v>291</v>
      </c>
      <c r="E245" s="25">
        <v>292</v>
      </c>
      <c r="F245" s="25">
        <v>288</v>
      </c>
      <c r="G245" s="25">
        <v>289</v>
      </c>
      <c r="H245" s="25">
        <v>292</v>
      </c>
      <c r="I245" s="26">
        <v>288</v>
      </c>
      <c r="J245" s="27">
        <f>SUM(D245:I245)</f>
        <v>1740</v>
      </c>
      <c r="L245" s="294"/>
    </row>
    <row r="246" spans="1:247" s="253" customFormat="1" ht="15" customHeight="1">
      <c r="A246" s="21">
        <v>2</v>
      </c>
      <c r="B246" s="39" t="s">
        <v>173</v>
      </c>
      <c r="C246" s="23" t="s">
        <v>106</v>
      </c>
      <c r="D246" s="24">
        <v>282</v>
      </c>
      <c r="E246" s="25">
        <v>285</v>
      </c>
      <c r="F246" s="25">
        <v>287</v>
      </c>
      <c r="G246" s="25">
        <v>289</v>
      </c>
      <c r="H246" s="25">
        <v>279</v>
      </c>
      <c r="I246" s="26">
        <v>286</v>
      </c>
      <c r="J246" s="27">
        <f>SUM(D246:I246)</f>
        <v>1708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  <c r="GG246" s="23"/>
      <c r="GH246" s="23"/>
      <c r="GI246" s="23"/>
      <c r="GJ246" s="23"/>
      <c r="GK246" s="23"/>
      <c r="GL246" s="23"/>
      <c r="GM246" s="23"/>
      <c r="GN246" s="23"/>
      <c r="GO246" s="23"/>
      <c r="GP246" s="23"/>
      <c r="GQ246" s="23"/>
      <c r="GR246" s="23"/>
      <c r="GS246" s="23"/>
      <c r="GT246" s="23"/>
      <c r="GU246" s="23"/>
      <c r="GV246" s="23"/>
      <c r="GW246" s="23"/>
      <c r="GX246" s="23"/>
      <c r="GY246" s="23"/>
      <c r="GZ246" s="23"/>
      <c r="HA246" s="23"/>
      <c r="HB246" s="23"/>
      <c r="HC246" s="23"/>
      <c r="HD246" s="23"/>
      <c r="HE246" s="23"/>
      <c r="HF246" s="23"/>
      <c r="HG246" s="23"/>
      <c r="HH246" s="23"/>
      <c r="HI246" s="23"/>
      <c r="HJ246" s="23"/>
      <c r="HK246" s="23"/>
      <c r="HL246" s="23"/>
      <c r="HM246" s="23"/>
      <c r="HN246" s="23"/>
      <c r="HO246" s="23"/>
      <c r="HP246" s="23"/>
      <c r="HQ246" s="23"/>
      <c r="HR246" s="23"/>
      <c r="HS246" s="23"/>
      <c r="HT246" s="23"/>
      <c r="HU246" s="23"/>
      <c r="HV246" s="23"/>
      <c r="HW246" s="23"/>
      <c r="HX246" s="23"/>
      <c r="HY246" s="23"/>
      <c r="HZ246" s="23"/>
      <c r="IA246" s="23"/>
      <c r="IB246" s="23"/>
      <c r="IC246" s="23"/>
      <c r="ID246" s="23"/>
      <c r="IE246" s="23"/>
      <c r="IF246" s="23"/>
      <c r="IG246" s="23"/>
      <c r="IH246" s="23"/>
      <c r="II246" s="23"/>
      <c r="IJ246" s="23"/>
      <c r="IK246" s="23"/>
      <c r="IL246" s="23"/>
      <c r="IM246" s="23"/>
    </row>
    <row r="247" spans="1:247" s="253" customFormat="1" ht="15" customHeight="1">
      <c r="A247" s="21">
        <v>3</v>
      </c>
      <c r="B247" s="37" t="s">
        <v>213</v>
      </c>
      <c r="C247" s="319" t="s">
        <v>35</v>
      </c>
      <c r="D247" s="24">
        <v>278</v>
      </c>
      <c r="E247" s="25">
        <v>286</v>
      </c>
      <c r="F247" s="25">
        <v>286</v>
      </c>
      <c r="G247" s="25">
        <v>279</v>
      </c>
      <c r="H247" s="25">
        <v>289</v>
      </c>
      <c r="I247" s="26">
        <v>288</v>
      </c>
      <c r="J247" s="27">
        <f>SUM(D247:I247)</f>
        <v>1706</v>
      </c>
      <c r="K247" s="23"/>
      <c r="L247" s="23" t="s">
        <v>7</v>
      </c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  <c r="GG247" s="23"/>
      <c r="GH247" s="23"/>
      <c r="GI247" s="23"/>
      <c r="GJ247" s="23"/>
      <c r="GK247" s="23"/>
      <c r="GL247" s="23"/>
      <c r="GM247" s="23"/>
      <c r="GN247" s="23"/>
      <c r="GO247" s="23"/>
      <c r="GP247" s="23"/>
      <c r="GQ247" s="23"/>
      <c r="GR247" s="23"/>
      <c r="GS247" s="23"/>
      <c r="GT247" s="23"/>
      <c r="GU247" s="23"/>
      <c r="GV247" s="23"/>
      <c r="GW247" s="23"/>
      <c r="GX247" s="23"/>
      <c r="GY247" s="23"/>
      <c r="GZ247" s="23"/>
      <c r="HA247" s="23"/>
      <c r="HB247" s="23"/>
      <c r="HC247" s="23"/>
      <c r="HD247" s="23"/>
      <c r="HE247" s="23"/>
      <c r="HF247" s="23"/>
      <c r="HG247" s="23"/>
      <c r="HH247" s="23"/>
      <c r="HI247" s="23"/>
      <c r="HJ247" s="23"/>
      <c r="HK247" s="23"/>
      <c r="HL247" s="23"/>
      <c r="HM247" s="23"/>
      <c r="HN247" s="23"/>
      <c r="HO247" s="23"/>
      <c r="HP247" s="23"/>
      <c r="HQ247" s="23"/>
      <c r="HR247" s="23"/>
      <c r="HS247" s="23"/>
      <c r="HT247" s="23"/>
      <c r="HU247" s="23"/>
      <c r="HV247" s="23"/>
      <c r="HW247" s="23"/>
      <c r="HX247" s="23"/>
      <c r="HY247" s="23"/>
      <c r="HZ247" s="23"/>
      <c r="IA247" s="23"/>
      <c r="IB247" s="23"/>
      <c r="IC247" s="23"/>
      <c r="ID247" s="23"/>
      <c r="IE247" s="23"/>
      <c r="IF247" s="23"/>
      <c r="IG247" s="23"/>
      <c r="IH247" s="23"/>
      <c r="II247" s="23"/>
      <c r="IJ247" s="23"/>
      <c r="IK247" s="23"/>
      <c r="IL247" s="23"/>
      <c r="IM247" s="23"/>
    </row>
  </sheetData>
  <mergeCells count="123">
    <mergeCell ref="A40:J40"/>
    <mergeCell ref="H159:I159"/>
    <mergeCell ref="H154:I154"/>
    <mergeCell ref="H149:I149"/>
    <mergeCell ref="H143:I143"/>
    <mergeCell ref="H138:I138"/>
    <mergeCell ref="H134:I134"/>
    <mergeCell ref="D241:I241"/>
    <mergeCell ref="B242:C242"/>
    <mergeCell ref="A243:C243"/>
    <mergeCell ref="D243:I243"/>
    <mergeCell ref="B234:J234"/>
    <mergeCell ref="A228:C228"/>
    <mergeCell ref="D228:I228"/>
    <mergeCell ref="B235:C235"/>
    <mergeCell ref="A236:C236"/>
    <mergeCell ref="D236:I236"/>
    <mergeCell ref="A220:C220"/>
    <mergeCell ref="D220:I220"/>
    <mergeCell ref="A224:C224"/>
    <mergeCell ref="D224:I224"/>
    <mergeCell ref="A208:C208"/>
    <mergeCell ref="D208:I208"/>
    <mergeCell ref="A214:C214"/>
    <mergeCell ref="D214:I214"/>
    <mergeCell ref="A196:C196"/>
    <mergeCell ref="D196:I196"/>
    <mergeCell ref="A202:C202"/>
    <mergeCell ref="D202:I202"/>
    <mergeCell ref="A186:C186"/>
    <mergeCell ref="D186:I186"/>
    <mergeCell ref="A190:C190"/>
    <mergeCell ref="D190:I190"/>
    <mergeCell ref="B171:J171"/>
    <mergeCell ref="A179:C179"/>
    <mergeCell ref="A180:C180"/>
    <mergeCell ref="D180:I180"/>
    <mergeCell ref="A165:C165"/>
    <mergeCell ref="D165:G165"/>
    <mergeCell ref="H165:I165"/>
    <mergeCell ref="A172:C172"/>
    <mergeCell ref="A173:C173"/>
    <mergeCell ref="D173:I173"/>
    <mergeCell ref="A154:C154"/>
    <mergeCell ref="D154:G154"/>
    <mergeCell ref="A159:C159"/>
    <mergeCell ref="D159:G159"/>
    <mergeCell ref="A143:C143"/>
    <mergeCell ref="D143:G143"/>
    <mergeCell ref="A149:C149"/>
    <mergeCell ref="D149:G149"/>
    <mergeCell ref="B133:C133"/>
    <mergeCell ref="A134:C134"/>
    <mergeCell ref="D134:G134"/>
    <mergeCell ref="A138:C138"/>
    <mergeCell ref="D138:G138"/>
    <mergeCell ref="A120:C120"/>
    <mergeCell ref="D120:I120"/>
    <mergeCell ref="B126:C126"/>
    <mergeCell ref="A127:C127"/>
    <mergeCell ref="D127:G127"/>
    <mergeCell ref="B125:I125"/>
    <mergeCell ref="A113:C113"/>
    <mergeCell ref="D113:I113"/>
    <mergeCell ref="A117:C117"/>
    <mergeCell ref="D117:I117"/>
    <mergeCell ref="A105:C105"/>
    <mergeCell ref="D105:I105"/>
    <mergeCell ref="A107:C107"/>
    <mergeCell ref="D107:I107"/>
    <mergeCell ref="A100:J100"/>
    <mergeCell ref="B101:C101"/>
    <mergeCell ref="A102:C102"/>
    <mergeCell ref="D102:I102"/>
    <mergeCell ref="B104:C104"/>
    <mergeCell ref="A91:C91"/>
    <mergeCell ref="D91:I91"/>
    <mergeCell ref="A97:C97"/>
    <mergeCell ref="D97:I97"/>
    <mergeCell ref="D83:I83"/>
    <mergeCell ref="A84:C84"/>
    <mergeCell ref="D84:I84"/>
    <mergeCell ref="A87:C87"/>
    <mergeCell ref="D87:I87"/>
    <mergeCell ref="A74:C74"/>
    <mergeCell ref="D74:I74"/>
    <mergeCell ref="A79:C79"/>
    <mergeCell ref="D79:I79"/>
    <mergeCell ref="B62:C62"/>
    <mergeCell ref="A63:C63"/>
    <mergeCell ref="D63:I63"/>
    <mergeCell ref="A68:C68"/>
    <mergeCell ref="D68:I68"/>
    <mergeCell ref="A55:D55"/>
    <mergeCell ref="A56:C56"/>
    <mergeCell ref="D56:I56"/>
    <mergeCell ref="B57:C57"/>
    <mergeCell ref="A61:J61"/>
    <mergeCell ref="A46:B46"/>
    <mergeCell ref="D46:I46"/>
    <mergeCell ref="D49:J49"/>
    <mergeCell ref="A50:C50"/>
    <mergeCell ref="D50:I50"/>
    <mergeCell ref="A41:C41"/>
    <mergeCell ref="D41:I41"/>
    <mergeCell ref="A35:C35"/>
    <mergeCell ref="D35:I35"/>
    <mergeCell ref="A26:C26"/>
    <mergeCell ref="D26:I26"/>
    <mergeCell ref="A29:XFD29"/>
    <mergeCell ref="A30:C30"/>
    <mergeCell ref="D30:I30"/>
    <mergeCell ref="A22:C22"/>
    <mergeCell ref="D22:I22"/>
    <mergeCell ref="A10:C10"/>
    <mergeCell ref="D10:I10"/>
    <mergeCell ref="A16:C16"/>
    <mergeCell ref="D16:I16"/>
    <mergeCell ref="B1:C1"/>
    <mergeCell ref="B2:C2"/>
    <mergeCell ref="A3:B3"/>
    <mergeCell ref="D3:I3"/>
    <mergeCell ref="B9:C9"/>
  </mergeCells>
  <printOptions horizontalCentered="1" headings="1" gridLines="1"/>
  <pageMargins left="0.25" right="0.25" top="0.36" bottom="0.25" header="0" footer="0"/>
  <pageSetup paperSize="9" scale="93" orientation="portrait" r:id="rId1"/>
  <rowBreaks count="5" manualBreakCount="5">
    <brk id="39" max="10" man="1"/>
    <brk id="76" max="9" man="1"/>
    <brk id="124" max="9" man="1"/>
    <brk id="169" max="9" man="1"/>
    <brk id="206" max="9" man="1"/>
  </rowBreaks>
  <colBreaks count="2" manualBreakCount="2">
    <brk id="34" max="152" man="1"/>
    <brk id="37" max="1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H_R_Neumann</dc:creator>
  <cp:lastModifiedBy>H_R_Neumann</cp:lastModifiedBy>
  <cp:lastPrinted>2019-06-28T10:56:28Z</cp:lastPrinted>
  <dcterms:created xsi:type="dcterms:W3CDTF">2019-06-28T09:42:39Z</dcterms:created>
  <dcterms:modified xsi:type="dcterms:W3CDTF">2019-06-28T10:56:35Z</dcterms:modified>
</cp:coreProperties>
</file>